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mc:AlternateContent xmlns:mc="http://schemas.openxmlformats.org/markup-compatibility/2006">
    <mc:Choice Requires="x15">
      <x15ac:absPath xmlns:x15ac="http://schemas.microsoft.com/office/spreadsheetml/2010/11/ac" url="\\docs.edgelan\investor\iaf\1. ESTADOS FINANCIEROS ADMINISTRADORA Y FONDOS\10. FONDO DE INVERSIÓN INVESTOR LOTEAMIENTOS Y PROPIEDADES\9. BALANCE FI INVESTOR LOTEAMIENTOS JUNIO 2024\"/>
    </mc:Choice>
  </mc:AlternateContent>
  <xr:revisionPtr revIDLastSave="0" documentId="13_ncr:201_{04B1471C-299E-4EC6-AEF1-6D1AB97D83F5}"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2.EERR GS" sheetId="2" r:id="rId2"/>
    <sheet name="1.EEFF Gs" sheetId="1" r:id="rId3"/>
    <sheet name="3.FLUJO EFECTIVO GS" sheetId="4" r:id="rId4"/>
    <sheet name="Flujo de Fondos Calculo GS" sheetId="12" state="hidden" r:id="rId5"/>
    <sheet name="4.VARIAC PN GS" sheetId="3" r:id="rId6"/>
    <sheet name="5.NOTAS EEFF" sheetId="9" r:id="rId7"/>
    <sheet name="6.CUADRO DE INVERSIONES" sheetId="11" r:id="rId8"/>
  </sheets>
  <externalReferences>
    <externalReference r:id="rId9"/>
    <externalReference r:id="rId10"/>
  </externalReferences>
  <definedNames>
    <definedName name="_Hlk486413223" localSheetId="6">'5.NOTAS EEFF'!#REF!</definedName>
    <definedName name="_Hlk492023274" localSheetId="6">'5.NOTAS EEFF'!$A$91</definedName>
    <definedName name="a" localSheetId="4">#REF!</definedName>
    <definedName name="a">#REF!</definedName>
    <definedName name="aa">#REF!</definedName>
    <definedName name="_xlnm.Print_Area" localSheetId="4">'Flujo de Fondos Calculo GS'!$A$61:$E$93</definedName>
    <definedName name="BuiltIn_Print_Area">#REF!</definedName>
    <definedName name="BuiltIn_Print_Area___0">#REF!</definedName>
    <definedName name="BuiltIn_Print_Area___0___0" localSheetId="4">#REF!</definedName>
    <definedName name="BuiltIn_Print_Area___0___0">#REF!</definedName>
    <definedName name="BuiltIn_Print_Area___0___0___0___0" localSheetId="4">#REF!</definedName>
    <definedName name="BuiltIn_Print_Area___0___0___0___0">#REF!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1" i="11" l="1"/>
  <c r="O10" i="11"/>
  <c r="O9" i="11"/>
  <c r="O8" i="11"/>
  <c r="O7" i="11"/>
  <c r="O6" i="11"/>
  <c r="O5" i="11"/>
  <c r="N11" i="11"/>
  <c r="N10" i="11"/>
  <c r="N9" i="11"/>
  <c r="N8" i="11"/>
  <c r="N7" i="11"/>
  <c r="N6" i="11"/>
  <c r="N5" i="11"/>
  <c r="E16" i="1"/>
  <c r="J12" i="11" l="1"/>
  <c r="C149" i="9" l="1"/>
  <c r="D136" i="9"/>
  <c r="C136" i="9"/>
  <c r="D101" i="9"/>
  <c r="D100" i="9"/>
  <c r="D99" i="9"/>
  <c r="C100" i="9"/>
  <c r="D102" i="9"/>
  <c r="D103" i="9" s="1"/>
  <c r="D134" i="9"/>
  <c r="D139" i="9"/>
  <c r="D140" i="9" s="1"/>
  <c r="D149" i="9"/>
  <c r="D151" i="9" s="1"/>
  <c r="D152" i="9" s="1"/>
  <c r="D157" i="9"/>
  <c r="D159" i="9"/>
  <c r="D160" i="9"/>
  <c r="C87" i="9"/>
  <c r="E78" i="9"/>
  <c r="E15" i="3"/>
  <c r="E12" i="3"/>
  <c r="E8" i="3"/>
  <c r="D43" i="12"/>
  <c r="C21" i="2"/>
  <c r="C22" i="2"/>
  <c r="C20" i="2"/>
  <c r="C19" i="2"/>
  <c r="C17" i="2"/>
  <c r="C18" i="2"/>
  <c r="C13" i="2"/>
  <c r="C14" i="2"/>
  <c r="C12" i="2"/>
  <c r="D23" i="2"/>
  <c r="D15" i="2"/>
  <c r="D24" i="2" s="1"/>
  <c r="C51" i="1" l="1"/>
  <c r="C45" i="1" l="1"/>
  <c r="B16" i="12"/>
  <c r="B13" i="12"/>
  <c r="C31" i="1"/>
  <c r="F78" i="9" l="1"/>
  <c r="D78" i="9" s="1"/>
  <c r="C48" i="1"/>
  <c r="E26" i="12" l="1"/>
  <c r="D35" i="12"/>
  <c r="C99" i="9"/>
  <c r="B12" i="12" l="1"/>
  <c r="F34" i="12" l="1"/>
  <c r="F33" i="12"/>
  <c r="F32" i="12"/>
  <c r="F31" i="12"/>
  <c r="F29" i="12"/>
  <c r="F28" i="12"/>
  <c r="F27" i="12"/>
  <c r="F25" i="12"/>
  <c r="F24" i="12"/>
  <c r="F20" i="12"/>
  <c r="F19" i="12"/>
  <c r="F18" i="12"/>
  <c r="F17" i="12"/>
  <c r="F14" i="12"/>
  <c r="F13" i="12"/>
  <c r="F12" i="12"/>
  <c r="F11" i="12"/>
  <c r="B26" i="12"/>
  <c r="C157" i="9"/>
  <c r="B41" i="12"/>
  <c r="B40" i="12"/>
  <c r="C159" i="9" l="1"/>
  <c r="C160" i="9" s="1"/>
  <c r="C151" i="9"/>
  <c r="C152" i="9" s="1"/>
  <c r="B37" i="12"/>
  <c r="A2" i="11"/>
  <c r="D15" i="3" l="1"/>
  <c r="E16" i="3" l="1"/>
  <c r="D14" i="3"/>
  <c r="C12" i="4"/>
  <c r="E37" i="12"/>
  <c r="E35" i="12"/>
  <c r="F35" i="12" s="1"/>
  <c r="E30" i="12"/>
  <c r="F26" i="12"/>
  <c r="E16" i="12"/>
  <c r="E15" i="12"/>
  <c r="E10" i="12"/>
  <c r="E9" i="12"/>
  <c r="B35" i="12"/>
  <c r="C7" i="1"/>
  <c r="C7" i="2" s="1"/>
  <c r="D7" i="1"/>
  <c r="D7" i="2" s="1"/>
  <c r="C134" i="9"/>
  <c r="B7" i="12"/>
  <c r="B43" i="12"/>
  <c r="E38" i="12" l="1"/>
  <c r="E22" i="12"/>
  <c r="E23" i="12" s="1"/>
  <c r="C8" i="4"/>
  <c r="E8" i="4"/>
  <c r="C16" i="12"/>
  <c r="F16" i="12" s="1"/>
  <c r="E39" i="12"/>
  <c r="C139" i="9"/>
  <c r="C72" i="9"/>
  <c r="C71" i="9"/>
  <c r="B46" i="12"/>
  <c r="C101" i="9"/>
  <c r="C23" i="2"/>
  <c r="C12" i="3"/>
  <c r="C16" i="3" s="1"/>
  <c r="B10" i="12"/>
  <c r="F10" i="12" s="1"/>
  <c r="B9" i="12"/>
  <c r="B47" i="12" l="1"/>
  <c r="C15" i="2"/>
  <c r="B30" i="12"/>
  <c r="F30" i="12" s="1"/>
  <c r="D16" i="3"/>
  <c r="C102" i="9"/>
  <c r="C103" i="9" s="1"/>
  <c r="C91" i="12" l="1"/>
  <c r="H58" i="12"/>
  <c r="B64" i="12" s="1"/>
  <c r="F55" i="12"/>
  <c r="L55" i="12" s="1"/>
  <c r="F51" i="12"/>
  <c r="N51" i="12" s="1"/>
  <c r="F50" i="12"/>
  <c r="L50" i="12" s="1"/>
  <c r="F49" i="12"/>
  <c r="L49" i="12" s="1"/>
  <c r="F48" i="12"/>
  <c r="L48" i="12" s="1"/>
  <c r="F46" i="12"/>
  <c r="L46" i="12" s="1"/>
  <c r="F45" i="12"/>
  <c r="K45" i="12" s="1"/>
  <c r="K58" i="12" s="1"/>
  <c r="B66" i="12" s="1"/>
  <c r="F44" i="12"/>
  <c r="I44" i="12" s="1"/>
  <c r="F43" i="12"/>
  <c r="M43" i="12" s="1"/>
  <c r="F42" i="12"/>
  <c r="M42" i="12" s="1"/>
  <c r="F41" i="12"/>
  <c r="G41" i="12" s="1"/>
  <c r="D37" i="12"/>
  <c r="C36" i="12" s="1"/>
  <c r="N31" i="12"/>
  <c r="N30" i="12"/>
  <c r="B86" i="12" s="1"/>
  <c r="C25" i="4" s="1"/>
  <c r="L29" i="12"/>
  <c r="J28" i="12"/>
  <c r="R26" i="12"/>
  <c r="Q26" i="12"/>
  <c r="P26" i="12"/>
  <c r="C26" i="12"/>
  <c r="I26" i="12"/>
  <c r="R25" i="12"/>
  <c r="C25" i="12"/>
  <c r="G25" i="12" s="1"/>
  <c r="R24" i="12"/>
  <c r="N24" i="12"/>
  <c r="B84" i="12" s="1"/>
  <c r="R23" i="12"/>
  <c r="R22" i="12"/>
  <c r="R21" i="12"/>
  <c r="M19" i="12"/>
  <c r="M17" i="12"/>
  <c r="D13" i="12"/>
  <c r="L13" i="12"/>
  <c r="G12" i="12"/>
  <c r="J11" i="12"/>
  <c r="L10" i="12"/>
  <c r="F9" i="12"/>
  <c r="C49" i="1"/>
  <c r="C52" i="1" s="1"/>
  <c r="C55" i="1" s="1"/>
  <c r="C56" i="1" s="1"/>
  <c r="C46" i="1"/>
  <c r="C38" i="1"/>
  <c r="C33" i="1"/>
  <c r="B15" i="12" s="1"/>
  <c r="C12" i="1"/>
  <c r="C140" i="9" s="1"/>
  <c r="F15" i="12" l="1"/>
  <c r="M15" i="12" s="1"/>
  <c r="B74" i="12"/>
  <c r="O9" i="12"/>
  <c r="C53" i="1"/>
  <c r="C14" i="11"/>
  <c r="B73" i="12"/>
  <c r="N27" i="12"/>
  <c r="B38" i="12"/>
  <c r="J58" i="12"/>
  <c r="B68" i="12" s="1"/>
  <c r="I58" i="12"/>
  <c r="B65" i="12" s="1"/>
  <c r="C19" i="4" s="1"/>
  <c r="F40" i="12"/>
  <c r="G40" i="12" s="1"/>
  <c r="G58" i="12" s="1"/>
  <c r="C16" i="4" s="1"/>
  <c r="C22" i="1"/>
  <c r="C27" i="1"/>
  <c r="B21" i="12" s="1"/>
  <c r="C24" i="2"/>
  <c r="M16" i="12"/>
  <c r="B72" i="12" s="1"/>
  <c r="B56" i="12"/>
  <c r="B59" i="12" s="1"/>
  <c r="D92" i="12"/>
  <c r="C17" i="1"/>
  <c r="C39" i="1"/>
  <c r="D21" i="12" l="1"/>
  <c r="C47" i="12" s="1"/>
  <c r="F47" i="12" s="1"/>
  <c r="L47" i="12" s="1"/>
  <c r="F21" i="12"/>
  <c r="M21" i="12" s="1"/>
  <c r="M58" i="12" s="1"/>
  <c r="B22" i="12"/>
  <c r="B39" i="12" s="1"/>
  <c r="B63" i="12"/>
  <c r="C28" i="1"/>
  <c r="C40" i="1" s="1"/>
  <c r="C80" i="12"/>
  <c r="C24" i="4" s="1"/>
  <c r="D56" i="12"/>
  <c r="B57" i="12"/>
  <c r="F36" i="12" l="1"/>
  <c r="N36" i="12" s="1"/>
  <c r="F56" i="12"/>
  <c r="L56" i="12" s="1"/>
  <c r="L58" i="12" s="1"/>
  <c r="B67" i="12" s="1"/>
  <c r="C70" i="12" s="1"/>
  <c r="D58" i="12"/>
  <c r="B23" i="12"/>
  <c r="F23" i="12" s="1"/>
  <c r="C37" i="12"/>
  <c r="B85" i="12" l="1"/>
  <c r="N58" i="12"/>
  <c r="C18" i="4"/>
  <c r="C20" i="4" s="1"/>
  <c r="F37" i="12"/>
  <c r="F58" i="12" s="1"/>
  <c r="O58" i="12" s="1"/>
  <c r="C58" i="12"/>
  <c r="C23" i="4" l="1"/>
  <c r="C26" i="4" s="1"/>
  <c r="C27" i="4" s="1"/>
  <c r="C28" i="4" s="1"/>
  <c r="C88" i="12"/>
  <c r="C90" i="12" s="1"/>
  <c r="C92" i="12" s="1"/>
  <c r="E92" i="12" s="1"/>
  <c r="D59" i="12"/>
  <c r="D90" i="12"/>
  <c r="O59" i="12"/>
  <c r="E90" i="12" l="1"/>
  <c r="C7" i="8"/>
  <c r="E17"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4695E57D-A021-4EB6-84BE-FD1F51C7D8E9}">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A527B4CF-FEDF-42CF-9E0E-42007B093672}">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8D3D0727-48FD-4C04-979A-CF677883AB32}">
      <text>
        <r>
          <rPr>
            <b/>
            <sz val="9"/>
            <color indexed="81"/>
            <rFont val="Tahoma"/>
            <family val="2"/>
          </rPr>
          <t>Sady Pereira:</t>
        </r>
        <r>
          <rPr>
            <sz val="9"/>
            <color indexed="81"/>
            <rFont val="Tahoma"/>
            <family val="2"/>
          </rPr>
          <t xml:space="preserve">
Valuación AB
</t>
        </r>
      </text>
    </comment>
    <comment ref="D44" authorId="1" shapeId="0" xr:uid="{89DE3F9F-C730-4720-BE60-2B540E8E71BF}">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B04C7430-7099-4C1C-9DFF-B003F4838AAE}">
      <text>
        <r>
          <rPr>
            <b/>
            <sz val="9"/>
            <color indexed="81"/>
            <rFont val="Tahoma"/>
            <family val="2"/>
          </rPr>
          <t>Sady Pereira:</t>
        </r>
        <r>
          <rPr>
            <sz val="9"/>
            <color indexed="81"/>
            <rFont val="Tahoma"/>
            <family val="2"/>
          </rPr>
          <t xml:space="preserve">
Provision de Comisiones AFPISA</t>
        </r>
      </text>
    </comment>
    <comment ref="D47" authorId="1" shapeId="0" xr:uid="{D640D0E5-8DA7-442D-BD2D-A8BA6AF7885B}">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<sst xmlns="http://schemas.openxmlformats.org/spreadsheetml/2006/main" count="407" uniqueCount="332">
  <si>
    <t>Saldo de Caja al inicio del año</t>
  </si>
  <si>
    <t>Actividades Operativas</t>
  </si>
  <si>
    <t>Cambios en activos y pasivos operativos</t>
  </si>
  <si>
    <t>Aumento o disminucion deudores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</si>
  <si>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</si>
  <si>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</si>
  <si>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</si>
  <si>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</si>
  <si>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</si>
  <si>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</si>
  <si>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</si>
  <si>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</si>
  <si>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</si>
  <si>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</si>
  <si>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</si>
  <si>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</si>
  <si>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</si>
  <si>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</si>
  <si>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</si>
  <si>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</si>
  <si>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</si>
  <si>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</si>
  <si>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</si>
  <si>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</si>
  <si>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</si>
  <si>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</si>
  <si>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</si>
  <si>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</si>
  <si>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</si>
  <si>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</si>
  <si>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</si>
  <si>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</si>
  <si>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</si>
  <si>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</si>
  <si>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</si>
  <si>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</si>
  <si>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</si>
  <si>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</si>
  <si>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 xml:space="preserve">Total Pasivo </t>
  </si>
  <si>
    <t>TOTAL ACTIVO CORRIENTE</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</si>
  <si>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</si>
  <si>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</si>
  <si>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</si>
  <si>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</si>
  <si>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</si>
  <si>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</si>
  <si>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</si>
  <si>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</si>
  <si>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</si>
  <si>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</si>
  <si>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</si>
  <si>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</si>
  <si>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</si>
  <si>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</si>
  <si>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</si>
  <si>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</si>
  <si>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</si>
  <si>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</si>
  <si>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</si>
  <si>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</si>
  <si>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</si>
  <si>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</si>
  <si>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</si>
  <si>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</si>
  <si>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</si>
  <si>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</si>
  <si>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Tipo de cambio comprador</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</si>
  <si>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</si>
  <si>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</si>
  <si>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</si>
  <si>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</si>
  <si>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</si>
  <si>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</si>
  <si>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</si>
  <si>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</si>
  <si>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</si>
  <si>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</si>
  <si>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</si>
  <si>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</si>
  <si>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</si>
  <si>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</si>
  <si>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</si>
  <si>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</si>
  <si>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</si>
  <si>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</si>
  <si>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</si>
  <si>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</si>
  <si>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</si>
  <si>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</si>
  <si>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</si>
  <si>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</si>
  <si>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</si>
  <si>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</si>
  <si>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</si>
  <si>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</si>
  <si>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</si>
  <si>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</si>
  <si>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</si>
  <si>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</si>
  <si>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</si>
  <si>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</si>
  <si>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</si>
  <si>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</si>
  <si>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</si>
  <si>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</si>
  <si>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</si>
  <si>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4.4 – COMISIONES A PAGAR A LA ADMINISTRADORA</t>
  </si>
  <si>
    <t>4.2 - CUADRO DE INVERSIONES</t>
  </si>
  <si>
    <t xml:space="preserve">       4.2 INVERSIONES</t>
  </si>
  <si>
    <t>Instrumento</t>
  </si>
  <si>
    <t>Emisor</t>
  </si>
  <si>
    <t>Fecha de vencimiento</t>
  </si>
  <si>
    <t>Total de las Inversiones</t>
  </si>
  <si>
    <t>NOTAS A LOS ESTADOS CONTABLES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</si>
  <si>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</si>
  <si>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</si>
  <si>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</si>
  <si>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</si>
  <si>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</si>
  <si>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</si>
  <si>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</si>
  <si>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</si>
  <si>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</si>
  <si>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</si>
  <si>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</si>
  <si>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</si>
  <si>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Ver Cuadro</t>
  </si>
  <si>
    <t>Banco Familiar Cta.Cte. Gs.</t>
  </si>
  <si>
    <t>Investor Casa de Bolsa SA</t>
  </si>
  <si>
    <t>Resultados Acumulados</t>
  </si>
  <si>
    <t>Las cinco (5) Notas que se acompañan son parte integrante de de estos Estados Financieros</t>
  </si>
  <si>
    <t>Comision por corretaje</t>
  </si>
  <si>
    <t>POLITICA DE INVERSION</t>
  </si>
  <si>
    <t>Nota 5. HECHOS POSTERIORES</t>
  </si>
  <si>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</si>
  <si>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</si>
  <si>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</si>
  <si>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</si>
  <si>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</si>
  <si>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</si>
  <si>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</si>
  <si>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De Inversión Investor Loteamientos Y Propiedades Guaraníes</t>
  </si>
  <si>
    <t>FONDO DE INVERSIÓN INVESTOR LOTEAMIENTOS Y PROPIEDADES GUARANÍES</t>
  </si>
  <si>
    <r>
      <t xml:space="preserve"> Autorizados por Resolución Nro. 26 E/22 de fecha 02 de Junio de 2022 de la Comisión Nacional de Valores</t>
    </r>
    <r>
      <rPr>
        <b/>
        <sz val="11"/>
        <color theme="1"/>
        <rFont val="Noto Sans"/>
        <family val="2"/>
      </rPr>
      <t>;</t>
    </r>
  </si>
  <si>
    <t>El Fondo tendrá como objetivo principal invertir en el negocio de la compra y venta de inmuebles rurales y urbanos, así como invertir en la construcción y realización de loteamientos, desarrollos inmobiliarios, urbanizaciones, fraccionamientos y asentamientos de colonizaciones privadas, y generar rentabilidad a través de su posterior venta y comercialización.</t>
  </si>
  <si>
    <t>Las ventas y las comercializaciones provenientes de estos activos (inmuebles rurales y urbanos, loteamientos, desarrollos inmobiliarios, urbanizaciones, fraccionamientos y asentamientos) constituirán la principal fuente de ingresos del Fondo.</t>
  </si>
  <si>
    <t>Está enfocado a los inversionistas que aspiran tener rendimientos superiores a las inversiones tradicionales asumiendo un riesgo moderado, y un perfil conservador, con disponibilidad de su inversión ajustado al ciclo de venta de las propiedades.</t>
  </si>
  <si>
    <t>El Fondo, ofrece a los inversores exposición directa al sector inmobiliario a través de invertir en inversiones respaldadas por activos reales, a su vez entregará a sus participes la oportunidad de invertir en la economía real del país, mediante el desarrollo de actividades de real state, contribuyendo al crecimiento de este sector donde se tiene déficit habitacional a nivel nacional y al mismo tiempo ofrecer una rentabilidad atractiva a mediano y largo plazo.</t>
  </si>
  <si>
    <t>Las inversiones del Fondo se efectuarán dentro del territorio Nacional, en cualquier región del País.</t>
  </si>
  <si>
    <t>El Fondo tendrá la potestad de firmar contratos de gerenciamiento para el desarrollo del negocio, la inversión del Fondo en los términos antes señalados, se efectuará sin perjuicio de las inversiones en otros instrumentos que efectué el Fondo, de conformidad con el presente Reglamento Interno por motivos de liquidez, de conformidad con lo dispuesto en el siguiente Capítulo de la Política de Inversiones.</t>
  </si>
  <si>
    <t>A fin, de dar cumplimiento con sus objetivos, el Fondo Invertirá sus recursos de acuerdo con los siguientes lineamientos:</t>
  </si>
  <si>
    <t>A) En compra y venta de inmuebles rurales y urbanos, así como en la construcción y realización de loteamientos, desarrollos inmobiliarios, urbanizaciones, fraccionamientos y asentamientos de colonizaciones privadas.</t>
  </si>
  <si>
    <t>Adicionalmente, el Fondo podrá invertir sus recursos en los siguientes valores y bienes:</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</si>
  <si>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</si>
  <si>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</si>
  <si>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</si>
  <si>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</si>
  <si>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</si>
  <si>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</si>
  <si>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La Administradora velará porque las inversiones efectuadas con los recursos del Fondo se realicen siempre con estricta sujeción al presente Reglamento Interno, aprobado por Resolución CNV Nº  16 E/22 de fecha 02 de Junio de 2022, teniendo como objetivo fundamental maximizar los retornos del Fondo y resguardar los intereses de los Aportantes.</t>
  </si>
  <si>
    <r>
      <t xml:space="preserve">Ø  </t>
    </r>
    <r>
      <rPr>
        <u/>
        <sz val="11"/>
        <color theme="1"/>
        <rFont val="Noto Sans"/>
        <family val="2"/>
      </rPr>
      <t>Comisión de administración</t>
    </r>
    <r>
      <rPr>
        <sz val="11"/>
        <color theme="1"/>
        <rFont val="Noto Sans"/>
        <family val="2"/>
      </rPr>
      <t xml:space="preserve">: De Hasta 15,00% nominal anual (base 365) IVA incluido sobre el patrimonio neto de pre cierre administrado. La comisión se devenga mensualmente. </t>
    </r>
  </si>
  <si>
    <t xml:space="preserve">ESTADO DEL ACTIVO NETO </t>
  </si>
  <si>
    <t>(EN GUARANIES)</t>
  </si>
  <si>
    <t>ESTADO DE INGRESOS Y EGRESOS</t>
  </si>
  <si>
    <t>ESTADO DE FLUJOS DE EFECTIVO</t>
  </si>
  <si>
    <t>El Fondo no constituye Previsiones.</t>
  </si>
  <si>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</si>
  <si>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</si>
  <si>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</si>
  <si>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</si>
  <si>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</si>
  <si>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</si>
  <si>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t>Valores al cobro  (Nota 4.1 )</t>
  </si>
  <si>
    <t xml:space="preserve">INVERSIONES </t>
  </si>
  <si>
    <t>Titulo de Renta fija (Nota 4.2 )</t>
  </si>
  <si>
    <t>CREDITOS</t>
  </si>
  <si>
    <t xml:space="preserve">Clientes </t>
  </si>
  <si>
    <t>Impuestos Corrientes</t>
  </si>
  <si>
    <t>Anticipos a Proveedores</t>
  </si>
  <si>
    <t>GASTOS PAGADOS POR ADELANTADO</t>
  </si>
  <si>
    <t>Alquileres pagados por adelantado</t>
  </si>
  <si>
    <t>BIENES DE USO</t>
  </si>
  <si>
    <t>Popiedad, Planta y Equipo</t>
  </si>
  <si>
    <t>(-) Depreciaciones Acumuladas</t>
  </si>
  <si>
    <t>Comisiones a Pagar a la Administradora</t>
  </si>
  <si>
    <t>Cuentas a Pagar</t>
  </si>
  <si>
    <t>Resultados del Ejercicio</t>
  </si>
  <si>
    <t>TOTAL PATRIMONIO</t>
  </si>
  <si>
    <t>TOTAL PASIVO Y PATRIMONIO NETO</t>
  </si>
  <si>
    <t>CANTIDAD CUOTAS PARTE</t>
  </si>
  <si>
    <t>VALOR CUOTA</t>
  </si>
  <si>
    <t>TOTAL ACTIVO NETO</t>
  </si>
  <si>
    <t xml:space="preserve">Otros </t>
  </si>
  <si>
    <t>Comisión por Corretaje y Aranceles</t>
  </si>
  <si>
    <t>Causa de las Variaciones de efectivo</t>
  </si>
  <si>
    <t>Aumento o disminucion intereses a cobrar</t>
  </si>
  <si>
    <t>Aumento o disminución en acreedores por operaciones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</si>
  <si>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</si>
  <si>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</si>
  <si>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</si>
  <si>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</si>
  <si>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</si>
  <si>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</si>
  <si>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</si>
  <si>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</si>
  <si>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</si>
  <si>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</si>
  <si>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</si>
  <si>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</si>
  <si>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</si>
  <si>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</si>
  <si>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</si>
  <si>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</si>
  <si>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</si>
  <si>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</si>
  <si>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</si>
  <si>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</si>
  <si>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</si>
  <si>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</si>
  <si>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</si>
  <si>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</si>
  <si>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</si>
  <si>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</si>
  <si>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</si>
  <si>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</si>
  <si>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</si>
  <si>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</si>
  <si>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</si>
  <si>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</si>
  <si>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</si>
  <si>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</si>
  <si>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</si>
  <si>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</si>
  <si>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</si>
  <si>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</si>
  <si>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</si>
  <si>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</si>
  <si>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</si>
  <si>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</si>
  <si>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</si>
  <si>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</si>
  <si>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</si>
  <si>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</si>
  <si>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</si>
  <si>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</si>
  <si>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</si>
  <si>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</si>
  <si>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</si>
  <si>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</si>
  <si>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</si>
  <si>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</si>
  <si>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</si>
  <si>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</si>
  <si>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</si>
  <si>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</si>
  <si>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</si>
  <si>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</si>
  <si>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</si>
  <si>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</si>
  <si>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</si>
  <si>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</si>
  <si>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</si>
  <si>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</si>
  <si>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</si>
  <si>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</si>
  <si>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</si>
  <si>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</si>
  <si>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</si>
  <si>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</si>
  <si>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</si>
  <si>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</si>
  <si>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</si>
  <si>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</si>
  <si>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</si>
  <si>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</si>
  <si>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</si>
  <si>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</si>
  <si>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</si>
  <si>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</si>
  <si>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</si>
  <si>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</si>
  <si>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</si>
  <si>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</si>
  <si>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</si>
  <si>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</si>
  <si>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</si>
  <si>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</si>
  <si>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</si>
  <si>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</si>
  <si>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Inversiones Inmobiliarias</t>
  </si>
  <si>
    <t>Otros Gastos Pagagos por Adelantado</t>
  </si>
  <si>
    <t>Ingresos por Tenencia de Inmuebles</t>
  </si>
  <si>
    <t xml:space="preserve">Gastos de Ventas </t>
  </si>
  <si>
    <t>Costo de Ventas</t>
  </si>
  <si>
    <t>Gastos Financieros</t>
  </si>
  <si>
    <t>INVERSIONES EN OTROS BIENES</t>
  </si>
  <si>
    <t>GS</t>
  </si>
  <si>
    <t>TIPO DE CAMBIO</t>
  </si>
  <si>
    <t>N/A</t>
  </si>
  <si>
    <t>No existen hechos posteriores a informar a la fecha.</t>
  </si>
  <si>
    <r>
      <t xml:space="preserve"> </t>
    </r>
    <r>
      <rPr>
        <b/>
        <sz val="11"/>
        <color theme="1"/>
        <rFont val="Noto Sans"/>
        <family val="2"/>
      </rPr>
      <t xml:space="preserve"> Naturaleza jurídica : </t>
    </r>
    <r>
      <rPr>
        <sz val="11"/>
        <color theme="1"/>
        <rFont val="Noto Sans"/>
        <family val="2"/>
      </rPr>
      <t xml:space="preserve">    </t>
    </r>
    <r>
      <rPr>
        <b/>
        <sz val="11"/>
        <color theme="1"/>
        <rFont val="Noto Sans"/>
        <family val="2"/>
      </rPr>
      <t xml:space="preserve">   Fondo De Inversión Investor Loteamientos Y Propiedades Guaraníes</t>
    </r>
  </si>
  <si>
    <t>El flujo de efectivos fue preparado de acuerdo con la Resolución CG N° 35/2023 de la Comisión Nacional de Valores.</t>
  </si>
  <si>
    <t>VALUACIONES DE INMUEBLES</t>
  </si>
  <si>
    <t>AL  31/12/2022</t>
  </si>
  <si>
    <t>Inmuebles - Loteamientos Caacupé- Padrón Nº 6636 y otros M/L</t>
  </si>
  <si>
    <t>Inmobiliario</t>
  </si>
  <si>
    <t>Paraguay</t>
  </si>
  <si>
    <t>Guaraníes</t>
  </si>
  <si>
    <t>Inmuebles - Loteamientos Encarnación - Padrón Nº 7352/6533 y 2653 M/E</t>
  </si>
  <si>
    <t>Inmuebles - Loteamientos Minga Guazú- Padrón Nº 1909 M/E</t>
  </si>
  <si>
    <t>Rescate/Distribucion de Resultados</t>
  </si>
  <si>
    <t>Aranceles y Comisiones BVA</t>
  </si>
  <si>
    <t xml:space="preserve">Proveedores Locales M/L - </t>
  </si>
  <si>
    <t xml:space="preserve">PLAN FONDO DE INVERSION  </t>
  </si>
  <si>
    <t>Correspondiente al 30/06/2024 con cifras comparativas al 31/12/2023</t>
  </si>
  <si>
    <t>Correspondiente al 30/06/2024 con cifras comparativas al 30/06/2023</t>
  </si>
  <si>
    <t xml:space="preserve">Los estados financieros están preparados en Dólares Americanos. Para la conversión de los estados financieros a moneda funcional se utiliza los siguientes  tipos de cambios: comprador establecido para el cierre del mes por la Administración tributaria 1USD =7.533,98 los activos y 1 USD = 7.543,01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</si>
  <si>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junio de 2024</t>
    </r>
  </si>
  <si>
    <t>USD</t>
  </si>
  <si>
    <t>Pérdida Valuación</t>
  </si>
  <si>
    <t>Perdida Valuación De Disponibilidades</t>
  </si>
  <si>
    <t>Perdida en Operaciones</t>
  </si>
  <si>
    <t>Montos Gs</t>
  </si>
  <si>
    <t>Totales Diferencia de Cambio</t>
  </si>
  <si>
    <t>PATRIMONIO DEL FONDO AL 30/06/2024</t>
  </si>
  <si>
    <t>Inmuebles - Loteamientos CDE Monday - Cta.Cte. Nº 26-6152-01</t>
  </si>
  <si>
    <t>Inmueble</t>
  </si>
  <si>
    <t>CDA</t>
  </si>
  <si>
    <t>TU FINANCIERA S.A.E.C.A</t>
  </si>
  <si>
    <t>Financiero</t>
  </si>
  <si>
    <t>Cuota de Participación en Fideicomisos</t>
  </si>
  <si>
    <t>Fideicomiso de Administración-Mariscal Estigarribia-Toledo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</si>
</sst>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1" formatCode="_ * #,##0_ ;_ * \-#,##0_ ;_ * &quot;-&quot;_ ;_ @_ "/>
    <numFmt numFmtId="164" formatCode="_-* #,##0_-;\-* #,##0_-;_-* &quot;-&quot;_-;_-@_-"/>
    <numFmt numFmtId="165" formatCode="_-* #,##0.00_-;\-* #,##0.00_-;_-* &quot;-&quot;??_-;_-@_-"/>
    <numFmt numFmtId="166" formatCode="0_);\(#,#00\)"/>
    <numFmt numFmtId="167" formatCode="#,##0.000000"/>
    <numFmt numFmtId="168" formatCode="_-* #,##0_-;\-* #,##0_-;_-* &quot;-&quot;??_-;_-@_-"/>
    <numFmt numFmtId="169" formatCode="#,##0;\(#,##0\)"/>
    <numFmt numFmtId="170" formatCode="_(* #,##0_);_(* \(#,##0\);_(* &quot;-&quot;??_);_(@_)"/>
    <numFmt numFmtId="171" formatCode="_-* #,##0.00_-;\-* #,##0.00_-;_-* &quot;-&quot;_-;_-@_-"/>
    <numFmt numFmtId="172" formatCode="_-* #,##0.0000_-;\-* #,##0.0000_-;_-* &quot;-&quot;_-;_-@_-"/>
    <numFmt numFmtId="174" formatCode="_ * #,##0_ ;_ * \-#,##0_ ;_ * &quot;-&quot;_ ;_ @_ "/>
    <numFmt numFmtId="176" formatCode="_ * #,##0.00_ ;_ * \-#,##0.00_ ;_ * &quot;-&quot;??_ ;_ @_ "/>
    <numFmt numFmtId="177" formatCode="0.000%"/>
    <numFmt numFmtId="178" formatCode="_-* #,##0.00\ _€_-;\-* #,##0.00\ _€_-;_-* &quot;-&quot;??\ _€_-;_-@_-"/>
  </numFmts>
  <fonts count="98"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sz val="11"/>
      <name val="Calibri"/>
      <family val="2"/>
      <scheme val="minor"/>
    </font>
    <font>
      <sz val="28"/>
      <name val="Noto Sans"/>
      <family val="2"/>
    </font>
    <font>
      <b/>
      <sz val="18"/>
      <color indexed="8"/>
      <name val="Noto Sans"/>
      <family val="2"/>
    </font>
    <font>
      <sz val="26"/>
      <name val="Noto Sans"/>
      <family val="2"/>
    </font>
    <font>
      <b/>
      <sz val="19"/>
      <color indexed="8"/>
      <name val="Noto Sans"/>
      <family val="2"/>
    </font>
    <font>
      <b/>
      <u/>
      <sz val="18"/>
      <name val="Noto Sans"/>
      <family val="2"/>
    </font>
    <font>
      <b/>
      <u/>
      <sz val="11"/>
      <color theme="1"/>
      <name val="Noto Sans"/>
      <family val="2"/>
    </font>
    <font>
      <b/>
      <i/>
      <sz val="14"/>
      <name val="Arial"/>
      <family val="2"/>
    </font>
    <font>
      <b/>
      <sz val="9"/>
      <name val="Arial"/>
      <family val="2"/>
    </font>
    <font>
      <b/>
      <sz val="7"/>
      <name val="Arial"/>
      <family val="2"/>
    </font>
    <font>
      <b/>
      <sz val="11"/>
      <color theme="9"/>
      <name val="Arial"/>
      <family val="2"/>
    </font>
    <font>
      <b/>
      <sz val="5"/>
      <name val="Arial"/>
      <family val="2"/>
    </font>
    <font>
      <b/>
      <i/>
      <sz val="9"/>
      <name val="Arial"/>
      <family val="2"/>
    </font>
    <font>
      <b/>
      <sz val="10"/>
      <color indexed="10"/>
      <name val="Arial"/>
      <family val="2"/>
    </font>
    <font>
      <sz val="10"/>
      <name val="Calibri"/>
      <family val="2"/>
      <scheme val="minor"/>
    </font>
    <font>
      <b/>
      <sz val="10"/>
      <color theme="7" tint="-0.249977111117893"/>
      <name val="Arial"/>
      <family val="2"/>
    </font>
    <font>
      <sz val="10"/>
      <color theme="9" tint="-0.249977111117893"/>
      <name val="Arial"/>
      <family val="2"/>
    </font>
    <font>
      <b/>
      <i/>
      <sz val="10"/>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sz val="10"/>
      <color indexed="8"/>
      <name val="Arial"/>
      <family val="2"/>
    </font>
    <font>
      <b/>
      <sz val="16"/>
      <color indexed="8"/>
      <name val="Arial"/>
      <family val="2"/>
    </font>
    <font>
      <sz val="12"/>
      <color indexed="8"/>
      <name val="Arial"/>
      <family val="2"/>
    </font>
    <font>
      <sz val="12"/>
      <name val="Arial"/>
      <family val="2"/>
    </font>
    <font>
      <b/>
      <sz val="10"/>
      <color rgb="FF000000"/>
      <name val="Tahoma"/>
      <family val="2"/>
    </font>
    <font>
      <sz val="10"/>
      <color rgb="FF000000"/>
      <name val="Tahoma"/>
      <family val="2"/>
    </font>
    <font>
      <b/>
      <sz val="9"/>
      <color indexed="81"/>
      <name val="Tahoma"/>
      <family val="2"/>
    </font>
    <font>
      <sz val="9"/>
      <color indexed="81"/>
      <name val="Tahoma"/>
      <family val="2"/>
    </font>
    <font>
      <sz val="11"/>
      <color theme="0" tint="-0.14999847407452621"/>
      <name val="Noto Sans"/>
      <family val="2"/>
    </font>
    <font>
      <b/>
      <sz val="11"/>
      <color theme="0" tint="-0.14999847407452621"/>
      <name val="Noto Sans"/>
      <family val="2"/>
    </font>
    <font>
      <b/>
      <sz val="9"/>
      <color rgb="FF000000"/>
      <name val="Tahoma"/>
      <family val="2"/>
    </font>
    <font>
      <sz val="9"/>
      <color rgb="FF000000"/>
      <name val="Tahoma"/>
      <family val="2"/>
    </font>
    <font>
      <b/>
      <sz val="11"/>
      <name val="Noto Sans"/>
    </font>
    <font>
      <b/>
      <sz val="11"/>
      <color rgb="FF000000"/>
      <name val="Noto Sans"/>
    </font>
    <font>
      <sz val="11"/>
      <color rgb="FF000000"/>
      <name val="Noto Sans"/>
    </font>
    <font>
      <b/>
      <sz val="11"/>
      <color theme="1"/>
      <name val="Noto Sans"/>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Noto Sans"/>
    </font>
    <font>
      <sz val="10"/>
      <name val="Arial"/>
    </font>
    <font>
      <sz val="11"/>
      <color rgb="FF000000"/>
      <name val="Calibri"/>
      <family val="2"/>
      <scheme val="minor"/>
    </font>
  </fonts>
  <fills count="41">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5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42">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2" fillId="0" borderId="0"/>
    <xf numFmtId="165" fontId="22" fillId="0" borderId="0" applyFont="0" applyFill="0" applyBorder="0" applyAlignment="0" applyProtection="0"/>
    <xf numFmtId="9" fontId="22" fillId="0" borderId="0" applyFont="0" applyFill="0" applyBorder="0" applyAlignment="0" applyProtection="0"/>
    <xf numFmtId="0" fontId="4" fillId="0" borderId="0"/>
    <xf numFmtId="165" fontId="4" fillId="0" borderId="0" applyFont="0" applyFill="0" applyBorder="0" applyAlignment="0" applyProtection="0"/>
    <xf numFmtId="0" fontId="80" fillId="0" borderId="0" applyNumberFormat="0" applyFill="0" applyBorder="0" applyAlignment="0" applyProtection="0"/>
    <xf numFmtId="0" fontId="81" fillId="0" borderId="44" applyNumberFormat="0" applyFill="0" applyAlignment="0" applyProtection="0"/>
    <xf numFmtId="0" fontId="82" fillId="0" borderId="45" applyNumberFormat="0" applyFill="0" applyAlignment="0" applyProtection="0"/>
    <xf numFmtId="0" fontId="83" fillId="0" borderId="46" applyNumberFormat="0" applyFill="0" applyAlignment="0" applyProtection="0"/>
    <xf numFmtId="0" fontId="83" fillId="0" borderId="0" applyNumberFormat="0" applyFill="0" applyBorder="0" applyAlignment="0" applyProtection="0"/>
    <xf numFmtId="0" fontId="84" fillId="9" borderId="0" applyNumberFormat="0" applyBorder="0" applyAlignment="0" applyProtection="0"/>
    <xf numFmtId="0" fontId="85" fillId="10" borderId="0" applyNumberFormat="0" applyBorder="0" applyAlignment="0" applyProtection="0"/>
    <xf numFmtId="0" fontId="86" fillId="11" borderId="0" applyNumberFormat="0" applyBorder="0" applyAlignment="0" applyProtection="0"/>
    <xf numFmtId="0" fontId="87" fillId="12" borderId="47" applyNumberFormat="0" applyAlignment="0" applyProtection="0"/>
    <xf numFmtId="0" fontId="88" fillId="13" borderId="48" applyNumberFormat="0" applyAlignment="0" applyProtection="0"/>
    <xf numFmtId="0" fontId="89" fillId="13" borderId="47" applyNumberFormat="0" applyAlignment="0" applyProtection="0"/>
    <xf numFmtId="0" fontId="90" fillId="0" borderId="49" applyNumberFormat="0" applyFill="0" applyAlignment="0" applyProtection="0"/>
    <xf numFmtId="0" fontId="91" fillId="14" borderId="50" applyNumberFormat="0" applyAlignment="0" applyProtection="0"/>
    <xf numFmtId="0" fontId="92" fillId="0" borderId="0" applyNumberFormat="0" applyFill="0" applyBorder="0" applyAlignment="0" applyProtection="0"/>
    <xf numFmtId="0" fontId="1" fillId="15" borderId="51" applyNumberFormat="0" applyFont="0" applyAlignment="0" applyProtection="0"/>
    <xf numFmtId="0" fontId="93" fillId="0" borderId="0" applyNumberFormat="0" applyFill="0" applyBorder="0" applyAlignment="0" applyProtection="0"/>
    <xf numFmtId="0" fontId="2" fillId="0" borderId="52" applyNumberFormat="0" applyFill="0" applyAlignment="0" applyProtection="0"/>
    <xf numFmtId="0" fontId="9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9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9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9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9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94"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96" fillId="0" borderId="0" applyNumberFormat="0" applyFont="0" applyFill="0" applyBorder="0" applyAlignment="0" applyProtection="0"/>
    <xf numFmtId="174" fontId="4" fillId="0" borderId="0" applyNumberFormat="0" applyFont="0" applyFill="0" applyBorder="0" applyAlignment="0" applyProtection="0"/>
    <xf numFmtId="174"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4" fontId="4" fillId="0" borderId="0" applyNumberFormat="0" applyFont="0" applyFill="0" applyBorder="0" applyAlignment="0" applyProtection="0"/>
    <xf numFmtId="0" fontId="4" fillId="0" borderId="0" applyNumberFormat="0" applyFont="0" applyFill="0" applyBorder="0" applyAlignment="0" applyProtection="0"/>
    <xf numFmtId="164" fontId="1" fillId="0" borderId="0" applyFont="0" applyFill="0" applyBorder="0" applyAlignment="0" applyProtection="0"/>
    <xf numFmtId="174" fontId="22" fillId="0" borderId="0" applyFont="0" applyFill="0" applyBorder="0" applyAlignment="0" applyProtection="0"/>
    <xf numFmtId="165" fontId="22"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176" fontId="1" fillId="0" borderId="0" applyFont="0" applyFill="0" applyBorder="0" applyAlignment="0" applyProtection="0"/>
    <xf numFmtId="165" fontId="4" fillId="0" borderId="0" applyFont="0" applyFill="0" applyBorder="0" applyAlignment="0" applyProtection="0"/>
    <xf numFmtId="0" fontId="22" fillId="0" borderId="0"/>
    <xf numFmtId="165" fontId="22" fillId="0" borderId="0" applyFont="0" applyFill="0" applyBorder="0" applyAlignment="0" applyProtection="0"/>
    <xf numFmtId="174" fontId="22" fillId="0" borderId="0" applyFont="0" applyFill="0" applyBorder="0" applyAlignment="0" applyProtection="0"/>
    <xf numFmtId="0" fontId="1" fillId="0" borderId="0"/>
    <xf numFmtId="9" fontId="1" fillId="0" borderId="0" applyFont="0" applyFill="0" applyBorder="0" applyAlignment="0" applyProtection="0"/>
    <xf numFmtId="0" fontId="4" fillId="0" borderId="0"/>
    <xf numFmtId="178" fontId="4" fillId="0" borderId="0" applyFont="0" applyFill="0" applyBorder="0" applyAlignment="0" applyProtection="0"/>
    <xf numFmtId="9" fontId="4"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0" fontId="97" fillId="40" borderId="0" applyBorder="0" applyAlignment="0" applyProtection="0"/>
    <xf numFmtId="177" fontId="4"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0" fontId="1" fillId="15" borderId="51"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22"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1" fillId="0" borderId="0"/>
    <xf numFmtId="176"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176" fontId="1" fillId="0" borderId="0" applyFont="0" applyFill="0" applyBorder="0" applyAlignment="0" applyProtection="0"/>
  </cellStyleXfs>
  <cellXfs count="432">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20" fillId="0" borderId="0" xfId="0" applyFont="1"/>
    <xf numFmtId="14" fontId="7" fillId="0" borderId="0" xfId="0" applyNumberFormat="1" applyFont="1" applyAlignment="1">
      <alignment horizontal="center"/>
    </xf>
    <xf numFmtId="3" fontId="16" fillId="0" borderId="0" xfId="0" applyNumberFormat="1" applyFont="1"/>
    <xf numFmtId="0" fontId="21" fillId="0" borderId="0" xfId="0" applyFont="1" applyAlignment="1">
      <alignment horizontal="left" vertical="center"/>
    </xf>
    <xf numFmtId="41" fontId="21" fillId="0" borderId="0" xfId="0" applyNumberFormat="1" applyFont="1"/>
    <xf numFmtId="0" fontId="23" fillId="0" borderId="0" xfId="2" applyFont="1"/>
    <xf numFmtId="0" fontId="24" fillId="2" borderId="0" xfId="0" applyFont="1" applyFill="1"/>
    <xf numFmtId="0" fontId="24" fillId="0" borderId="0" xfId="0" applyFont="1"/>
    <xf numFmtId="0" fontId="27" fillId="0" borderId="0" xfId="0" applyFont="1"/>
    <xf numFmtId="0" fontId="28" fillId="0" borderId="0" xfId="0" applyFont="1"/>
    <xf numFmtId="0" fontId="25" fillId="0" borderId="0" xfId="0" applyFont="1" applyAlignment="1">
      <alignment horizontal="center"/>
    </xf>
    <xf numFmtId="0" fontId="26" fillId="0" borderId="0" xfId="0" applyFont="1"/>
    <xf numFmtId="0" fontId="30" fillId="0" borderId="0" xfId="0" applyFont="1"/>
    <xf numFmtId="3" fontId="27" fillId="0" borderId="0" xfId="0" applyNumberFormat="1" applyFont="1"/>
    <xf numFmtId="0" fontId="32" fillId="0" borderId="0" xfId="0" applyFont="1"/>
    <xf numFmtId="0" fontId="33" fillId="0" borderId="0" xfId="0" applyFont="1"/>
    <xf numFmtId="0" fontId="24" fillId="0" borderId="0" xfId="0" applyFont="1" applyAlignment="1">
      <alignment horizontal="center"/>
    </xf>
    <xf numFmtId="0" fontId="33" fillId="0" borderId="3" xfId="0" applyFont="1" applyBorder="1" applyAlignment="1">
      <alignment horizontal="center" vertical="center"/>
    </xf>
    <xf numFmtId="0" fontId="33" fillId="0" borderId="3" xfId="0" applyFont="1" applyBorder="1" applyAlignment="1">
      <alignment horizontal="center" vertical="center" wrapText="1"/>
    </xf>
    <xf numFmtId="0" fontId="33" fillId="0" borderId="4" xfId="0" applyFont="1" applyBorder="1" applyAlignment="1">
      <alignment horizontal="center" wrapText="1"/>
    </xf>
    <xf numFmtId="0" fontId="27" fillId="0" borderId="5" xfId="0" applyFont="1" applyBorder="1" applyAlignment="1">
      <alignment horizontal="center" wrapText="1"/>
    </xf>
    <xf numFmtId="0" fontId="33" fillId="0" borderId="5" xfId="0" applyFont="1" applyBorder="1" applyAlignment="1">
      <alignment horizontal="center" wrapText="1"/>
    </xf>
    <xf numFmtId="0" fontId="27" fillId="0" borderId="5" xfId="0" applyFont="1" applyBorder="1" applyAlignment="1">
      <alignment vertical="center"/>
    </xf>
    <xf numFmtId="0" fontId="27" fillId="0" borderId="5" xfId="0" applyFont="1" applyBorder="1" applyAlignment="1">
      <alignment horizontal="left"/>
    </xf>
    <xf numFmtId="0" fontId="27" fillId="0" borderId="5" xfId="0" applyFont="1" applyBorder="1"/>
    <xf numFmtId="3" fontId="33" fillId="0" borderId="4" xfId="0" applyNumberFormat="1" applyFont="1" applyBorder="1" applyAlignment="1">
      <alignment horizontal="center" vertical="center" wrapText="1"/>
    </xf>
    <xf numFmtId="0" fontId="33" fillId="0" borderId="3" xfId="0" applyFont="1" applyBorder="1" applyAlignment="1">
      <alignment horizontal="center" wrapText="1"/>
    </xf>
    <xf numFmtId="3" fontId="27" fillId="0" borderId="8" xfId="0" applyNumberFormat="1" applyFont="1" applyBorder="1"/>
    <xf numFmtId="0" fontId="35" fillId="0" borderId="0" xfId="0" applyFont="1"/>
    <xf numFmtId="0" fontId="33" fillId="0" borderId="0" xfId="0" applyFont="1" applyAlignment="1">
      <alignment vertical="center"/>
    </xf>
    <xf numFmtId="0" fontId="33" fillId="0" borderId="0" xfId="0" applyFont="1" applyAlignment="1">
      <alignment horizontal="center"/>
    </xf>
    <xf numFmtId="0" fontId="33" fillId="0" borderId="0" xfId="0" applyFont="1" applyAlignment="1">
      <alignment horizontal="center" wrapText="1"/>
    </xf>
    <xf numFmtId="0" fontId="23" fillId="0" borderId="0" xfId="0" applyFont="1"/>
    <xf numFmtId="0" fontId="36" fillId="0" borderId="0" xfId="0" applyFont="1" applyAlignment="1">
      <alignment horizontal="center"/>
    </xf>
    <xf numFmtId="3" fontId="24" fillId="0" borderId="0" xfId="0" applyNumberFormat="1" applyFont="1"/>
    <xf numFmtId="0" fontId="39" fillId="0" borderId="3" xfId="0" applyFont="1" applyBorder="1" applyAlignment="1">
      <alignment vertical="center"/>
    </xf>
    <xf numFmtId="0" fontId="39" fillId="0" borderId="3" xfId="0" applyFont="1" applyBorder="1" applyAlignment="1">
      <alignment horizontal="center" vertical="center" wrapText="1"/>
    </xf>
    <xf numFmtId="0" fontId="39" fillId="0" borderId="3" xfId="0" applyFont="1" applyBorder="1" applyAlignment="1">
      <alignment horizontal="left" vertical="center"/>
    </xf>
    <xf numFmtId="0" fontId="40" fillId="0" borderId="3" xfId="0" applyFont="1" applyBorder="1" applyAlignment="1">
      <alignment horizontal="center" vertical="center" wrapText="1"/>
    </xf>
    <xf numFmtId="0" fontId="40" fillId="0" borderId="3" xfId="0" applyFont="1" applyBorder="1" applyAlignment="1">
      <alignment vertical="center"/>
    </xf>
    <xf numFmtId="0" fontId="40" fillId="0" borderId="3" xfId="0" applyFont="1" applyBorder="1" applyAlignment="1">
      <alignment horizontal="center" vertical="center"/>
    </xf>
    <xf numFmtId="168" fontId="24" fillId="0" borderId="0" xfId="1" applyNumberFormat="1" applyFont="1"/>
    <xf numFmtId="0" fontId="40" fillId="0" borderId="0" xfId="0" applyFont="1" applyAlignment="1">
      <alignment vertical="center"/>
    </xf>
    <xf numFmtId="0" fontId="37" fillId="0" borderId="0" xfId="0" applyFont="1" applyAlignment="1">
      <alignment vertical="center"/>
    </xf>
    <xf numFmtId="0" fontId="39" fillId="0" borderId="3" xfId="0" applyFont="1" applyBorder="1" applyAlignment="1">
      <alignment horizontal="center" vertical="center"/>
    </xf>
    <xf numFmtId="0" fontId="24" fillId="0" borderId="0" xfId="0" applyFont="1" applyAlignment="1">
      <alignment vertical="center"/>
    </xf>
    <xf numFmtId="0" fontId="24" fillId="0" borderId="0" xfId="0" applyFont="1" applyAlignment="1">
      <alignment vertical="center" wrapText="1"/>
    </xf>
    <xf numFmtId="0" fontId="24" fillId="0" borderId="0" xfId="0" applyFont="1" applyAlignment="1">
      <alignment horizontal="left" vertical="top"/>
    </xf>
    <xf numFmtId="0" fontId="40" fillId="0" borderId="0" xfId="0" applyFont="1"/>
    <xf numFmtId="0" fontId="38" fillId="0" borderId="3" xfId="0" applyFont="1" applyBorder="1" applyAlignment="1">
      <alignment horizontal="center" vertical="center" wrapText="1"/>
    </xf>
    <xf numFmtId="0" fontId="38" fillId="2" borderId="3" xfId="0" applyFont="1" applyFill="1" applyBorder="1" applyAlignment="1">
      <alignment horizontal="center" vertical="center" wrapText="1"/>
    </xf>
    <xf numFmtId="164" fontId="34" fillId="0" borderId="10" xfId="4" applyFont="1" applyBorder="1" applyAlignment="1">
      <alignment horizontal="right"/>
    </xf>
    <xf numFmtId="0" fontId="24" fillId="0" borderId="0" xfId="0" applyFont="1" applyAlignment="1">
      <alignment horizontal="left"/>
    </xf>
    <xf numFmtId="0" fontId="14" fillId="2" borderId="0" xfId="0" applyFont="1" applyFill="1"/>
    <xf numFmtId="0" fontId="25" fillId="2" borderId="0" xfId="0" applyFont="1" applyFill="1"/>
    <xf numFmtId="0" fontId="42"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5" fillId="2" borderId="0" xfId="0" applyFont="1" applyFill="1" applyAlignment="1">
      <alignment vertical="center" wrapText="1"/>
    </xf>
    <xf numFmtId="0" fontId="27" fillId="2" borderId="0" xfId="0" applyFont="1" applyFill="1"/>
    <xf numFmtId="0" fontId="25" fillId="2" borderId="0" xfId="0" applyFont="1" applyFill="1" applyAlignment="1">
      <alignment vertical="center"/>
    </xf>
    <xf numFmtId="0" fontId="28" fillId="2" borderId="0" xfId="0" applyFont="1" applyFill="1"/>
    <xf numFmtId="0" fontId="27" fillId="2" borderId="0" xfId="0" applyFont="1" applyFill="1" applyAlignment="1">
      <alignment horizontal="center"/>
    </xf>
    <xf numFmtId="0" fontId="24" fillId="0" borderId="0" xfId="0" applyFont="1" applyAlignment="1">
      <alignment horizontal="left" vertical="top" wrapText="1"/>
    </xf>
    <xf numFmtId="0" fontId="31" fillId="0" borderId="0" xfId="0" applyFont="1" applyAlignment="1">
      <alignment horizontal="center"/>
    </xf>
    <xf numFmtId="0" fontId="37" fillId="0" borderId="0" xfId="0" applyFont="1" applyAlignment="1">
      <alignment horizontal="left" vertical="center"/>
    </xf>
    <xf numFmtId="0" fontId="37" fillId="0" borderId="0" xfId="0" applyFont="1" applyAlignment="1">
      <alignment horizontal="left" vertical="center" wrapText="1"/>
    </xf>
    <xf numFmtId="0" fontId="24" fillId="0" borderId="0" xfId="0" applyFont="1" applyAlignment="1">
      <alignment horizontal="left" vertical="center"/>
    </xf>
    <xf numFmtId="0" fontId="33" fillId="0" borderId="13" xfId="0" applyFont="1" applyBorder="1"/>
    <xf numFmtId="0" fontId="33" fillId="0" borderId="16" xfId="0" applyFont="1" applyBorder="1"/>
    <xf numFmtId="164" fontId="24" fillId="2" borderId="0" xfId="4" applyFont="1" applyFill="1" applyBorder="1" applyAlignment="1">
      <alignment horizontal="center" vertical="center"/>
    </xf>
    <xf numFmtId="0" fontId="24" fillId="0" borderId="16" xfId="0" applyFont="1" applyBorder="1"/>
    <xf numFmtId="0" fontId="27" fillId="0" borderId="16" xfId="0" applyFont="1" applyBorder="1"/>
    <xf numFmtId="0" fontId="33" fillId="0" borderId="21" xfId="0" applyFont="1" applyBorder="1"/>
    <xf numFmtId="0" fontId="32" fillId="0" borderId="16" xfId="0" applyFont="1" applyBorder="1"/>
    <xf numFmtId="0" fontId="33" fillId="0" borderId="22" xfId="0" applyFont="1" applyBorder="1"/>
    <xf numFmtId="164" fontId="27" fillId="2" borderId="23" xfId="4" applyFont="1" applyFill="1" applyBorder="1"/>
    <xf numFmtId="164" fontId="27" fillId="2" borderId="0" xfId="4" applyFont="1" applyFill="1"/>
    <xf numFmtId="164" fontId="24" fillId="2" borderId="0" xfId="4" applyFont="1" applyFill="1"/>
    <xf numFmtId="0" fontId="24" fillId="0" borderId="25" xfId="0" applyFont="1" applyBorder="1"/>
    <xf numFmtId="0" fontId="24" fillId="0" borderId="21" xfId="0" applyFont="1" applyBorder="1"/>
    <xf numFmtId="49" fontId="27" fillId="0" borderId="16" xfId="0" applyNumberFormat="1" applyFont="1" applyBorder="1"/>
    <xf numFmtId="49" fontId="24" fillId="0" borderId="16" xfId="0" applyNumberFormat="1" applyFont="1" applyBorder="1"/>
    <xf numFmtId="49" fontId="33" fillId="0" borderId="16" xfId="0" applyNumberFormat="1" applyFont="1" applyBorder="1"/>
    <xf numFmtId="49" fontId="24" fillId="0" borderId="22" xfId="0" applyNumberFormat="1" applyFont="1" applyBorder="1"/>
    <xf numFmtId="49" fontId="33" fillId="0" borderId="0" xfId="0" applyNumberFormat="1" applyFont="1"/>
    <xf numFmtId="169" fontId="49" fillId="0" borderId="0" xfId="9" applyNumberFormat="1" applyFont="1"/>
    <xf numFmtId="169" fontId="4" fillId="0" borderId="0" xfId="9" applyNumberFormat="1"/>
    <xf numFmtId="0" fontId="4" fillId="0" borderId="0" xfId="9"/>
    <xf numFmtId="169" fontId="9" fillId="0" borderId="25" xfId="9" applyNumberFormat="1" applyFont="1" applyBorder="1"/>
    <xf numFmtId="169" fontId="9" fillId="0" borderId="28" xfId="9" applyNumberFormat="1" applyFont="1" applyBorder="1"/>
    <xf numFmtId="169" fontId="9" fillId="0" borderId="25" xfId="9" applyNumberFormat="1" applyFont="1" applyBorder="1" applyAlignment="1">
      <alignment horizontal="centerContinuous"/>
    </xf>
    <xf numFmtId="169" fontId="9" fillId="0" borderId="27" xfId="9" applyNumberFormat="1" applyFont="1" applyBorder="1" applyAlignment="1">
      <alignment horizontal="centerContinuous"/>
    </xf>
    <xf numFmtId="169" fontId="9" fillId="0" borderId="26" xfId="9" applyNumberFormat="1" applyFont="1" applyBorder="1"/>
    <xf numFmtId="169" fontId="50" fillId="0" borderId="28" xfId="9" applyNumberFormat="1" applyFont="1" applyBorder="1" applyAlignment="1">
      <alignment horizontal="center"/>
    </xf>
    <xf numFmtId="169" fontId="9" fillId="0" borderId="27" xfId="9" applyNumberFormat="1" applyFont="1" applyBorder="1"/>
    <xf numFmtId="169" fontId="9" fillId="0" borderId="16" xfId="9" applyNumberFormat="1" applyFont="1" applyBorder="1" applyAlignment="1">
      <alignment horizontal="center"/>
    </xf>
    <xf numFmtId="169" fontId="50" fillId="0" borderId="29" xfId="9" applyNumberFormat="1" applyFont="1" applyBorder="1" applyAlignment="1">
      <alignment horizontal="center"/>
    </xf>
    <xf numFmtId="169" fontId="50" fillId="0" borderId="22" xfId="9" applyNumberFormat="1" applyFont="1" applyBorder="1" applyAlignment="1">
      <alignment horizontal="centerContinuous"/>
    </xf>
    <xf numFmtId="169" fontId="9" fillId="0" borderId="24" xfId="9" applyNumberFormat="1" applyFont="1" applyBorder="1" applyAlignment="1">
      <alignment horizontal="centerContinuous"/>
    </xf>
    <xf numFmtId="169" fontId="9" fillId="0" borderId="16" xfId="9" applyNumberFormat="1" applyFont="1" applyBorder="1" applyAlignment="1">
      <alignment horizontal="centerContinuous"/>
    </xf>
    <xf numFmtId="169" fontId="9" fillId="0" borderId="0" xfId="9" applyNumberFormat="1" applyFont="1" applyAlignment="1">
      <alignment horizontal="centerContinuous"/>
    </xf>
    <xf numFmtId="169" fontId="11" fillId="0" borderId="29" xfId="9" applyNumberFormat="1" applyFont="1" applyBorder="1" applyAlignment="1">
      <alignment horizontal="center"/>
    </xf>
    <xf numFmtId="169" fontId="9" fillId="0" borderId="17" xfId="9" applyNumberFormat="1" applyFont="1" applyBorder="1" applyAlignment="1">
      <alignment horizontal="center"/>
    </xf>
    <xf numFmtId="169" fontId="9" fillId="0" borderId="16" xfId="9" applyNumberFormat="1" applyFont="1" applyBorder="1"/>
    <xf numFmtId="169" fontId="50" fillId="0" borderId="27" xfId="9" applyNumberFormat="1" applyFont="1" applyBorder="1" applyAlignment="1">
      <alignment horizontal="center"/>
    </xf>
    <xf numFmtId="169" fontId="50" fillId="0" borderId="25" xfId="9" applyNumberFormat="1" applyFont="1" applyBorder="1" applyAlignment="1">
      <alignment horizontal="center"/>
    </xf>
    <xf numFmtId="169" fontId="11" fillId="0" borderId="28" xfId="9" applyNumberFormat="1" applyFont="1" applyBorder="1" applyAlignment="1">
      <alignment horizontal="center"/>
    </xf>
    <xf numFmtId="169" fontId="11" fillId="0" borderId="27" xfId="9" applyNumberFormat="1" applyFont="1" applyBorder="1" applyAlignment="1">
      <alignment horizontal="center"/>
    </xf>
    <xf numFmtId="169" fontId="51" fillId="0" borderId="27" xfId="9" applyNumberFormat="1" applyFont="1" applyBorder="1" applyAlignment="1">
      <alignment horizontal="center"/>
    </xf>
    <xf numFmtId="169" fontId="9" fillId="0" borderId="22" xfId="9" applyNumberFormat="1" applyFont="1" applyBorder="1" applyAlignment="1">
      <alignment horizontal="center"/>
    </xf>
    <xf numFmtId="169" fontId="50" fillId="0" borderId="30" xfId="9" applyNumberFormat="1" applyFont="1" applyBorder="1" applyAlignment="1">
      <alignment horizontal="center"/>
    </xf>
    <xf numFmtId="169" fontId="50" fillId="0" borderId="24" xfId="9" applyNumberFormat="1" applyFont="1" applyBorder="1" applyAlignment="1">
      <alignment horizontal="center"/>
    </xf>
    <xf numFmtId="169" fontId="50" fillId="0" borderId="22" xfId="9" applyNumberFormat="1" applyFont="1" applyBorder="1" applyAlignment="1">
      <alignment horizontal="center"/>
    </xf>
    <xf numFmtId="169" fontId="11" fillId="0" borderId="30" xfId="9" applyNumberFormat="1" applyFont="1" applyBorder="1" applyAlignment="1">
      <alignment horizontal="center"/>
    </xf>
    <xf numFmtId="169" fontId="11" fillId="0" borderId="24" xfId="9" applyNumberFormat="1" applyFont="1" applyBorder="1" applyAlignment="1">
      <alignment horizontal="center"/>
    </xf>
    <xf numFmtId="169" fontId="53" fillId="0" borderId="24" xfId="9" applyNumberFormat="1" applyFont="1" applyBorder="1" applyAlignment="1">
      <alignment horizontal="center"/>
    </xf>
    <xf numFmtId="169" fontId="9" fillId="0" borderId="24" xfId="9" applyNumberFormat="1" applyFont="1" applyBorder="1"/>
    <xf numFmtId="169" fontId="54" fillId="0" borderId="31" xfId="9" applyNumberFormat="1" applyFont="1" applyBorder="1"/>
    <xf numFmtId="169" fontId="4" fillId="0" borderId="32" xfId="9" applyNumberFormat="1" applyBorder="1"/>
    <xf numFmtId="169" fontId="4" fillId="0" borderId="32" xfId="9" applyNumberFormat="1" applyBorder="1" applyAlignment="1">
      <alignment horizontal="center"/>
    </xf>
    <xf numFmtId="169" fontId="4" fillId="0" borderId="33" xfId="9" applyNumberFormat="1" applyBorder="1"/>
    <xf numFmtId="169" fontId="55" fillId="0" borderId="34" xfId="9" applyNumberFormat="1" applyFont="1" applyBorder="1"/>
    <xf numFmtId="169" fontId="55" fillId="0" borderId="6" xfId="9" applyNumberFormat="1" applyFont="1" applyBorder="1"/>
    <xf numFmtId="169" fontId="55" fillId="0" borderId="6" xfId="9" applyNumberFormat="1" applyFont="1" applyBorder="1" applyAlignment="1">
      <alignment horizontal="center"/>
    </xf>
    <xf numFmtId="169" fontId="55" fillId="0" borderId="35" xfId="9" applyNumberFormat="1" applyFont="1" applyBorder="1"/>
    <xf numFmtId="170" fontId="56" fillId="0" borderId="0" xfId="10" applyNumberFormat="1" applyFont="1"/>
    <xf numFmtId="169" fontId="55" fillId="4" borderId="34" xfId="9" applyNumberFormat="1" applyFont="1" applyFill="1" applyBorder="1"/>
    <xf numFmtId="169" fontId="55" fillId="4" borderId="6" xfId="9" applyNumberFormat="1" applyFont="1" applyFill="1" applyBorder="1"/>
    <xf numFmtId="169" fontId="55" fillId="4" borderId="6" xfId="9" applyNumberFormat="1" applyFont="1" applyFill="1" applyBorder="1" applyAlignment="1">
      <alignment horizontal="center"/>
    </xf>
    <xf numFmtId="169" fontId="4" fillId="0" borderId="36" xfId="9" applyNumberFormat="1" applyBorder="1"/>
    <xf numFmtId="169" fontId="4" fillId="0" borderId="3" xfId="9" applyNumberFormat="1" applyBorder="1"/>
    <xf numFmtId="169" fontId="4" fillId="0" borderId="3" xfId="9" applyNumberFormat="1" applyBorder="1" applyAlignment="1">
      <alignment horizontal="center"/>
    </xf>
    <xf numFmtId="169" fontId="4" fillId="0" borderId="35" xfId="9" applyNumberFormat="1" applyBorder="1"/>
    <xf numFmtId="169" fontId="55" fillId="0" borderId="36" xfId="9" applyNumberFormat="1" applyFont="1" applyBorder="1"/>
    <xf numFmtId="169" fontId="55" fillId="0" borderId="3" xfId="9" applyNumberFormat="1" applyFont="1" applyBorder="1"/>
    <xf numFmtId="169" fontId="4" fillId="5" borderId="3" xfId="9" applyNumberFormat="1" applyFill="1" applyBorder="1"/>
    <xf numFmtId="169" fontId="4" fillId="5" borderId="35" xfId="9" applyNumberFormat="1" applyFill="1" applyBorder="1"/>
    <xf numFmtId="169" fontId="57" fillId="0" borderId="3" xfId="9" applyNumberFormat="1" applyFont="1" applyBorder="1"/>
    <xf numFmtId="169" fontId="55" fillId="6" borderId="36" xfId="9" applyNumberFormat="1" applyFont="1" applyFill="1" applyBorder="1"/>
    <xf numFmtId="169" fontId="55" fillId="6" borderId="3" xfId="9" applyNumberFormat="1" applyFont="1" applyFill="1" applyBorder="1"/>
    <xf numFmtId="169" fontId="57" fillId="6" borderId="3" xfId="9" applyNumberFormat="1" applyFont="1" applyFill="1" applyBorder="1"/>
    <xf numFmtId="169" fontId="55" fillId="6" borderId="6" xfId="9" applyNumberFormat="1" applyFont="1" applyFill="1" applyBorder="1"/>
    <xf numFmtId="169" fontId="55" fillId="4" borderId="36" xfId="9" applyNumberFormat="1" applyFont="1" applyFill="1" applyBorder="1"/>
    <xf numFmtId="169" fontId="55" fillId="4" borderId="3" xfId="9" applyNumberFormat="1" applyFont="1" applyFill="1" applyBorder="1"/>
    <xf numFmtId="169" fontId="4" fillId="4" borderId="3" xfId="9" applyNumberFormat="1" applyFill="1" applyBorder="1"/>
    <xf numFmtId="169" fontId="58" fillId="5" borderId="3" xfId="9" applyNumberFormat="1" applyFont="1" applyFill="1" applyBorder="1"/>
    <xf numFmtId="169" fontId="58" fillId="5" borderId="35" xfId="9" applyNumberFormat="1" applyFont="1" applyFill="1" applyBorder="1"/>
    <xf numFmtId="3" fontId="4" fillId="0" borderId="0" xfId="9" applyNumberFormat="1"/>
    <xf numFmtId="0" fontId="4" fillId="7" borderId="0" xfId="9" applyFill="1"/>
    <xf numFmtId="169" fontId="59" fillId="0" borderId="36" xfId="9" applyNumberFormat="1" applyFont="1" applyBorder="1" applyAlignment="1">
      <alignment horizontal="center"/>
    </xf>
    <xf numFmtId="169" fontId="9" fillId="0" borderId="11" xfId="9" applyNumberFormat="1" applyFont="1" applyBorder="1"/>
    <xf numFmtId="169" fontId="54" fillId="0" borderId="36" xfId="9" applyNumberFormat="1" applyFont="1" applyBorder="1"/>
    <xf numFmtId="3" fontId="60" fillId="0" borderId="0" xfId="9" applyNumberFormat="1" applyFont="1"/>
    <xf numFmtId="169" fontId="60" fillId="0" borderId="3" xfId="9" applyNumberFormat="1" applyFont="1" applyBorder="1"/>
    <xf numFmtId="169" fontId="60" fillId="0" borderId="6" xfId="9" applyNumberFormat="1" applyFont="1" applyBorder="1"/>
    <xf numFmtId="169" fontId="4" fillId="0" borderId="4" xfId="9" applyNumberFormat="1" applyBorder="1"/>
    <xf numFmtId="169" fontId="61" fillId="0" borderId="3" xfId="9" applyNumberFormat="1" applyFont="1" applyBorder="1"/>
    <xf numFmtId="169" fontId="55" fillId="0" borderId="4" xfId="9" applyNumberFormat="1" applyFont="1" applyBorder="1"/>
    <xf numFmtId="169" fontId="55" fillId="6" borderId="37" xfId="9" applyNumberFormat="1" applyFont="1" applyFill="1" applyBorder="1"/>
    <xf numFmtId="169" fontId="60" fillId="6" borderId="3" xfId="9" applyNumberFormat="1" applyFont="1" applyFill="1" applyBorder="1"/>
    <xf numFmtId="169" fontId="54" fillId="0" borderId="36" xfId="9" applyNumberFormat="1" applyFont="1" applyBorder="1" applyAlignment="1">
      <alignment horizontal="center"/>
    </xf>
    <xf numFmtId="169" fontId="9" fillId="0" borderId="4" xfId="9" applyNumberFormat="1" applyFont="1" applyBorder="1"/>
    <xf numFmtId="169" fontId="62" fillId="0" borderId="3" xfId="9" applyNumberFormat="1" applyFont="1" applyBorder="1"/>
    <xf numFmtId="169" fontId="4" fillId="4" borderId="36" xfId="9" applyNumberFormat="1" applyFill="1" applyBorder="1"/>
    <xf numFmtId="169" fontId="4" fillId="4" borderId="4" xfId="9" applyNumberFormat="1" applyFill="1" applyBorder="1"/>
    <xf numFmtId="169" fontId="62" fillId="4" borderId="3" xfId="9" applyNumberFormat="1" applyFont="1" applyFill="1" applyBorder="1"/>
    <xf numFmtId="169" fontId="61" fillId="4" borderId="36" xfId="9" applyNumberFormat="1" applyFont="1" applyFill="1" applyBorder="1"/>
    <xf numFmtId="169" fontId="61" fillId="4" borderId="4" xfId="9" applyNumberFormat="1" applyFont="1" applyFill="1" applyBorder="1"/>
    <xf numFmtId="169" fontId="6" fillId="4" borderId="36" xfId="9" applyNumberFormat="1" applyFont="1" applyFill="1" applyBorder="1"/>
    <xf numFmtId="169" fontId="4" fillId="0" borderId="5" xfId="9" applyNumberFormat="1" applyBorder="1"/>
    <xf numFmtId="169" fontId="61" fillId="4" borderId="38" xfId="9" applyNumberFormat="1" applyFont="1" applyFill="1" applyBorder="1"/>
    <xf numFmtId="169" fontId="61" fillId="4" borderId="3" xfId="9" applyNumberFormat="1" applyFont="1" applyFill="1" applyBorder="1"/>
    <xf numFmtId="169" fontId="60" fillId="4" borderId="3" xfId="9" applyNumberFormat="1" applyFont="1" applyFill="1" applyBorder="1"/>
    <xf numFmtId="169" fontId="63" fillId="4" borderId="3" xfId="9" applyNumberFormat="1" applyFont="1" applyFill="1" applyBorder="1"/>
    <xf numFmtId="169" fontId="55" fillId="5" borderId="6" xfId="9" applyNumberFormat="1" applyFont="1" applyFill="1" applyBorder="1"/>
    <xf numFmtId="169" fontId="59" fillId="4" borderId="36" xfId="9" applyNumberFormat="1" applyFont="1" applyFill="1" applyBorder="1" applyAlignment="1">
      <alignment horizontal="centerContinuous"/>
    </xf>
    <xf numFmtId="169" fontId="9" fillId="4" borderId="3" xfId="9" applyNumberFormat="1" applyFont="1" applyFill="1" applyBorder="1"/>
    <xf numFmtId="169" fontId="55" fillId="0" borderId="39" xfId="9" applyNumberFormat="1" applyFont="1" applyBorder="1" applyAlignment="1">
      <alignment horizontal="left"/>
    </xf>
    <xf numFmtId="169" fontId="55" fillId="0" borderId="5" xfId="9" applyNumberFormat="1" applyFont="1" applyBorder="1"/>
    <xf numFmtId="169" fontId="4" fillId="0" borderId="40" xfId="9" applyNumberFormat="1" applyBorder="1"/>
    <xf numFmtId="169" fontId="4" fillId="0" borderId="41" xfId="9" applyNumberFormat="1" applyBorder="1"/>
    <xf numFmtId="169" fontId="5" fillId="5" borderId="40" xfId="9" applyNumberFormat="1" applyFont="1" applyFill="1" applyBorder="1"/>
    <xf numFmtId="169" fontId="55" fillId="0" borderId="40" xfId="9" applyNumberFormat="1" applyFont="1" applyBorder="1"/>
    <xf numFmtId="41" fontId="4" fillId="0" borderId="0" xfId="9" applyNumberFormat="1"/>
    <xf numFmtId="169" fontId="9" fillId="0" borderId="0" xfId="9" applyNumberFormat="1" applyFont="1"/>
    <xf numFmtId="169" fontId="8" fillId="5" borderId="0" xfId="9" applyNumberFormat="1" applyFont="1" applyFill="1" applyAlignment="1">
      <alignment horizontal="center"/>
    </xf>
    <xf numFmtId="0" fontId="64" fillId="0" borderId="0" xfId="9" applyFont="1" applyAlignment="1">
      <alignment horizontal="right"/>
    </xf>
    <xf numFmtId="0" fontId="65" fillId="5" borderId="0" xfId="9" applyFont="1" applyFill="1"/>
    <xf numFmtId="0" fontId="66" fillId="5" borderId="0" xfId="9" applyFont="1" applyFill="1" applyAlignment="1">
      <alignment horizontal="right"/>
    </xf>
    <xf numFmtId="0" fontId="67" fillId="5" borderId="0" xfId="9" applyFont="1" applyFill="1"/>
    <xf numFmtId="0" fontId="66" fillId="0" borderId="0" xfId="9" applyFont="1" applyAlignment="1">
      <alignment horizontal="right"/>
    </xf>
    <xf numFmtId="0" fontId="67" fillId="0" borderId="0" xfId="9" applyFont="1"/>
    <xf numFmtId="0" fontId="66" fillId="0" borderId="0" xfId="9" applyFont="1"/>
    <xf numFmtId="3" fontId="66" fillId="0" borderId="0" xfId="9" applyNumberFormat="1" applyFont="1"/>
    <xf numFmtId="3" fontId="66" fillId="0" borderId="0" xfId="9" applyNumberFormat="1" applyFont="1" applyAlignment="1">
      <alignment horizontal="right"/>
    </xf>
    <xf numFmtId="0" fontId="21" fillId="0" borderId="0" xfId="9" applyFont="1"/>
    <xf numFmtId="3" fontId="21" fillId="5" borderId="0" xfId="9" applyNumberFormat="1" applyFont="1" applyFill="1" applyAlignment="1">
      <alignment horizontal="right"/>
    </xf>
    <xf numFmtId="169" fontId="67" fillId="0" borderId="0" xfId="9" applyNumberFormat="1" applyFont="1"/>
    <xf numFmtId="3" fontId="21" fillId="0" borderId="0" xfId="9" applyNumberFormat="1" applyFont="1" applyAlignment="1">
      <alignment horizontal="right"/>
    </xf>
    <xf numFmtId="3" fontId="67" fillId="0" borderId="0" xfId="9" applyNumberFormat="1" applyFont="1"/>
    <xf numFmtId="164" fontId="30" fillId="2" borderId="0" xfId="4" applyFont="1" applyFill="1"/>
    <xf numFmtId="164" fontId="30" fillId="0" borderId="0" xfId="4" applyFont="1"/>
    <xf numFmtId="164" fontId="36" fillId="0" borderId="0" xfId="4" applyFont="1" applyAlignment="1">
      <alignment horizontal="center"/>
    </xf>
    <xf numFmtId="164" fontId="24" fillId="2" borderId="17" xfId="4" applyFont="1" applyFill="1" applyBorder="1" applyAlignment="1">
      <alignment horizontal="center" vertical="center"/>
    </xf>
    <xf numFmtId="164" fontId="24" fillId="0" borderId="0" xfId="4" applyFont="1" applyBorder="1"/>
    <xf numFmtId="164" fontId="24" fillId="0" borderId="17" xfId="4" applyFont="1" applyBorder="1" applyAlignment="1">
      <alignment horizontal="center" vertical="center"/>
    </xf>
    <xf numFmtId="164" fontId="33" fillId="2" borderId="2" xfId="4" applyFont="1" applyFill="1" applyBorder="1" applyAlignment="1">
      <alignment horizontal="center" vertical="center"/>
    </xf>
    <xf numFmtId="164" fontId="33" fillId="2" borderId="18" xfId="4" applyFont="1" applyFill="1" applyBorder="1" applyAlignment="1">
      <alignment horizontal="center" vertical="center"/>
    </xf>
    <xf numFmtId="164" fontId="24" fillId="0" borderId="0" xfId="4" applyFont="1" applyBorder="1" applyAlignment="1">
      <alignment horizontal="center" vertical="center"/>
    </xf>
    <xf numFmtId="164" fontId="33" fillId="2" borderId="0" xfId="4" applyFont="1" applyFill="1" applyBorder="1" applyAlignment="1">
      <alignment horizontal="center" vertical="center"/>
    </xf>
    <xf numFmtId="164" fontId="33" fillId="2" borderId="17" xfId="4" applyFont="1" applyFill="1" applyBorder="1" applyAlignment="1">
      <alignment horizontal="center" vertical="center"/>
    </xf>
    <xf numFmtId="164" fontId="33" fillId="2" borderId="7" xfId="4" applyFont="1" applyFill="1" applyBorder="1" applyAlignment="1">
      <alignment horizontal="center" vertical="center"/>
    </xf>
    <xf numFmtId="164" fontId="33" fillId="2" borderId="19" xfId="4" applyFont="1" applyFill="1" applyBorder="1" applyAlignment="1">
      <alignment horizontal="center" vertical="center"/>
    </xf>
    <xf numFmtId="164" fontId="27" fillId="2" borderId="0" xfId="4" applyFont="1" applyFill="1" applyBorder="1" applyAlignment="1">
      <alignment horizontal="center" vertical="center"/>
    </xf>
    <xf numFmtId="164" fontId="27" fillId="2" borderId="17" xfId="4" applyFont="1" applyFill="1" applyBorder="1" applyAlignment="1">
      <alignment horizontal="center" vertical="center"/>
    </xf>
    <xf numFmtId="164" fontId="27" fillId="2" borderId="1" xfId="4" applyFont="1" applyFill="1" applyBorder="1" applyAlignment="1">
      <alignment horizontal="center" vertical="center"/>
    </xf>
    <xf numFmtId="164" fontId="27" fillId="2" borderId="20" xfId="4" applyFont="1" applyFill="1" applyBorder="1" applyAlignment="1">
      <alignment horizontal="center" vertical="center"/>
    </xf>
    <xf numFmtId="164" fontId="33" fillId="2" borderId="1" xfId="4" applyFont="1" applyFill="1" applyBorder="1" applyAlignment="1">
      <alignment horizontal="center" vertical="center"/>
    </xf>
    <xf numFmtId="164" fontId="33" fillId="2" borderId="20" xfId="4" applyFont="1" applyFill="1" applyBorder="1" applyAlignment="1">
      <alignment horizontal="center" vertical="center"/>
    </xf>
    <xf numFmtId="164" fontId="33" fillId="0" borderId="2" xfId="4" applyFont="1" applyBorder="1" applyAlignment="1">
      <alignment horizontal="center" vertical="center"/>
    </xf>
    <xf numFmtId="164" fontId="33" fillId="0" borderId="18" xfId="4" applyFont="1" applyBorder="1" applyAlignment="1">
      <alignment horizontal="center" vertical="center"/>
    </xf>
    <xf numFmtId="164" fontId="32" fillId="2" borderId="7" xfId="4" applyFont="1" applyFill="1" applyBorder="1" applyAlignment="1">
      <alignment horizontal="center" vertical="center"/>
    </xf>
    <xf numFmtId="164" fontId="32" fillId="2" borderId="19" xfId="4" applyFont="1" applyFill="1" applyBorder="1" applyAlignment="1">
      <alignment horizontal="center" vertical="center"/>
    </xf>
    <xf numFmtId="164" fontId="27" fillId="2" borderId="24" xfId="4" applyFont="1" applyFill="1" applyBorder="1"/>
    <xf numFmtId="164" fontId="16" fillId="2" borderId="0" xfId="4" applyFont="1" applyFill="1"/>
    <xf numFmtId="164" fontId="33" fillId="0" borderId="1" xfId="4" applyFont="1" applyBorder="1" applyAlignment="1">
      <alignment horizontal="center" vertical="center"/>
    </xf>
    <xf numFmtId="164" fontId="33" fillId="0" borderId="20" xfId="4" applyFont="1" applyBorder="1" applyAlignment="1">
      <alignment horizontal="center" vertical="center"/>
    </xf>
    <xf numFmtId="164" fontId="24" fillId="0" borderId="0" xfId="4" applyFont="1" applyBorder="1" applyAlignment="1">
      <alignment horizontal="right" vertical="center"/>
    </xf>
    <xf numFmtId="164" fontId="24" fillId="0" borderId="17" xfId="4" applyFont="1" applyBorder="1" applyAlignment="1">
      <alignment horizontal="right" vertical="center"/>
    </xf>
    <xf numFmtId="164" fontId="24" fillId="0" borderId="1" xfId="4" applyFont="1" applyBorder="1" applyAlignment="1">
      <alignment horizontal="right" vertical="center"/>
    </xf>
    <xf numFmtId="164" fontId="24" fillId="0" borderId="20" xfId="4" applyFont="1" applyBorder="1" applyAlignment="1">
      <alignment horizontal="right" vertical="center"/>
    </xf>
    <xf numFmtId="164" fontId="33" fillId="0" borderId="1" xfId="4" applyFont="1" applyBorder="1" applyAlignment="1">
      <alignment horizontal="right" vertical="center"/>
    </xf>
    <xf numFmtId="164" fontId="33" fillId="0" borderId="2" xfId="4" applyFont="1" applyBorder="1" applyAlignment="1">
      <alignment horizontal="right" vertical="center"/>
    </xf>
    <xf numFmtId="164" fontId="33" fillId="0" borderId="7" xfId="4" applyFont="1" applyBorder="1" applyAlignment="1">
      <alignment horizontal="right" vertical="center"/>
    </xf>
    <xf numFmtId="164" fontId="27" fillId="0" borderId="0" xfId="4" applyFont="1" applyBorder="1" applyAlignment="1">
      <alignment horizontal="center" vertical="center"/>
    </xf>
    <xf numFmtId="164" fontId="27" fillId="0" borderId="23" xfId="4" applyFont="1" applyBorder="1"/>
    <xf numFmtId="164" fontId="24" fillId="0" borderId="24" xfId="4" applyFont="1" applyBorder="1"/>
    <xf numFmtId="164" fontId="24" fillId="0" borderId="0" xfId="4" applyFont="1"/>
    <xf numFmtId="164" fontId="9" fillId="0" borderId="0" xfId="4" applyFont="1"/>
    <xf numFmtId="164" fontId="16" fillId="0" borderId="0" xfId="4" applyFont="1"/>
    <xf numFmtId="0" fontId="27" fillId="0" borderId="25" xfId="0" applyFont="1" applyBorder="1"/>
    <xf numFmtId="0" fontId="27" fillId="0" borderId="21" xfId="0" applyFont="1" applyBorder="1"/>
    <xf numFmtId="0" fontId="27" fillId="0" borderId="22" xfId="0" applyFont="1" applyBorder="1"/>
    <xf numFmtId="164" fontId="33" fillId="0" borderId="20" xfId="4" applyFont="1" applyBorder="1" applyAlignment="1">
      <alignment horizontal="right" vertical="center"/>
    </xf>
    <xf numFmtId="164" fontId="33" fillId="0" borderId="18" xfId="4" applyFont="1" applyBorder="1" applyAlignment="1">
      <alignment horizontal="right" vertical="center"/>
    </xf>
    <xf numFmtId="164" fontId="33" fillId="0" borderId="19" xfId="4" applyFont="1" applyBorder="1" applyAlignment="1">
      <alignment horizontal="right" vertical="center"/>
    </xf>
    <xf numFmtId="164" fontId="27" fillId="0" borderId="0" xfId="4" applyFont="1"/>
    <xf numFmtId="164" fontId="30" fillId="0" borderId="0" xfId="4" applyFont="1" applyAlignment="1">
      <alignment horizontal="center"/>
    </xf>
    <xf numFmtId="164" fontId="27" fillId="0" borderId="0" xfId="4" applyFont="1" applyAlignment="1">
      <alignment horizontal="right"/>
    </xf>
    <xf numFmtId="164" fontId="27" fillId="0" borderId="26" xfId="4" applyFont="1" applyBorder="1"/>
    <xf numFmtId="164" fontId="33" fillId="0" borderId="0" xfId="4" applyFont="1" applyBorder="1" applyAlignment="1">
      <alignment horizontal="center" vertical="center"/>
    </xf>
    <xf numFmtId="164" fontId="33" fillId="0" borderId="17" xfId="4" applyFont="1" applyBorder="1" applyAlignment="1">
      <alignment horizontal="center" vertical="center"/>
    </xf>
    <xf numFmtId="164" fontId="37" fillId="2" borderId="1" xfId="4" applyFont="1" applyFill="1" applyBorder="1" applyAlignment="1">
      <alignment horizontal="center" vertical="center"/>
    </xf>
    <xf numFmtId="164" fontId="37" fillId="2" borderId="20" xfId="4" applyFont="1" applyFill="1" applyBorder="1" applyAlignment="1">
      <alignment horizontal="center" vertical="center"/>
    </xf>
    <xf numFmtId="164" fontId="33" fillId="0" borderId="0" xfId="4" applyFont="1" applyBorder="1" applyAlignment="1">
      <alignment horizontal="right" vertical="center"/>
    </xf>
    <xf numFmtId="164" fontId="33" fillId="0" borderId="17" xfId="4" applyFont="1" applyBorder="1" applyAlignment="1">
      <alignment horizontal="right" vertical="center"/>
    </xf>
    <xf numFmtId="164" fontId="27" fillId="0" borderId="0" xfId="4" applyFont="1" applyBorder="1" applyAlignment="1">
      <alignment horizontal="right" vertical="center"/>
    </xf>
    <xf numFmtId="164" fontId="27" fillId="0" borderId="17" xfId="4" applyFont="1" applyBorder="1" applyAlignment="1">
      <alignment horizontal="right" vertical="center"/>
    </xf>
    <xf numFmtId="164" fontId="27" fillId="0" borderId="17" xfId="4" applyFont="1" applyBorder="1" applyAlignment="1">
      <alignment vertical="center"/>
    </xf>
    <xf numFmtId="164" fontId="24" fillId="2" borderId="0" xfId="4" applyFont="1" applyFill="1" applyBorder="1" applyAlignment="1">
      <alignment horizontal="right" vertical="center"/>
    </xf>
    <xf numFmtId="164" fontId="27" fillId="0" borderId="20" xfId="4" quotePrefix="1" applyFont="1" applyBorder="1" applyAlignment="1">
      <alignment horizontal="right" vertical="center"/>
    </xf>
    <xf numFmtId="164" fontId="27" fillId="0" borderId="1" xfId="4" applyFont="1" applyBorder="1" applyAlignment="1">
      <alignment horizontal="right" vertical="center"/>
    </xf>
    <xf numFmtId="164" fontId="27" fillId="0" borderId="20" xfId="4" applyFont="1" applyBorder="1" applyAlignment="1">
      <alignment horizontal="right" vertical="center"/>
    </xf>
    <xf numFmtId="164" fontId="33" fillId="0" borderId="42" xfId="4" applyFont="1" applyBorder="1" applyAlignment="1">
      <alignment horizontal="right" vertical="center"/>
    </xf>
    <xf numFmtId="164" fontId="33" fillId="0" borderId="43" xfId="4" applyFont="1" applyBorder="1" applyAlignment="1">
      <alignment horizontal="right" vertical="center"/>
    </xf>
    <xf numFmtId="164" fontId="33" fillId="0" borderId="23" xfId="4" applyFont="1" applyBorder="1" applyAlignment="1">
      <alignment horizontal="right" vertical="center"/>
    </xf>
    <xf numFmtId="164" fontId="33" fillId="0" borderId="24" xfId="4" applyFont="1" applyBorder="1" applyAlignment="1">
      <alignment horizontal="right" vertical="center"/>
    </xf>
    <xf numFmtId="164" fontId="3" fillId="0" borderId="0" xfId="4" applyFont="1"/>
    <xf numFmtId="164" fontId="37" fillId="0" borderId="4" xfId="4" applyFont="1" applyBorder="1" applyAlignment="1">
      <alignment horizontal="center"/>
    </xf>
    <xf numFmtId="164" fontId="37" fillId="0" borderId="4" xfId="4" applyFont="1" applyBorder="1" applyAlignment="1">
      <alignment horizontal="right"/>
    </xf>
    <xf numFmtId="164" fontId="24" fillId="0" borderId="5" xfId="4" applyFont="1" applyBorder="1"/>
    <xf numFmtId="164" fontId="27" fillId="0" borderId="5" xfId="4" applyFont="1" applyBorder="1" applyAlignment="1">
      <alignment horizontal="right"/>
    </xf>
    <xf numFmtId="164" fontId="33" fillId="0" borderId="5" xfId="4" applyFont="1" applyBorder="1" applyAlignment="1">
      <alignment vertical="center"/>
    </xf>
    <xf numFmtId="164" fontId="27" fillId="0" borderId="5" xfId="4" applyFont="1" applyBorder="1" applyAlignment="1">
      <alignment horizontal="right" vertical="center"/>
    </xf>
    <xf numFmtId="164" fontId="27" fillId="0" borderId="5" xfId="4" applyFont="1" applyBorder="1" applyAlignment="1">
      <alignment horizontal="right" wrapText="1"/>
    </xf>
    <xf numFmtId="164" fontId="33" fillId="0" borderId="5" xfId="4" applyFont="1" applyBorder="1" applyAlignment="1">
      <alignment horizontal="center"/>
    </xf>
    <xf numFmtId="164" fontId="27" fillId="0" borderId="5" xfId="4" applyFont="1" applyBorder="1"/>
    <xf numFmtId="164" fontId="27" fillId="0" borderId="6" xfId="4" applyFont="1" applyBorder="1" applyAlignment="1">
      <alignment horizontal="right"/>
    </xf>
    <xf numFmtId="164" fontId="37" fillId="0" borderId="4" xfId="4" applyFont="1" applyBorder="1" applyAlignment="1">
      <alignment horizontal="center" vertical="center" wrapText="1"/>
    </xf>
    <xf numFmtId="2" fontId="0" fillId="0" borderId="0" xfId="0" applyNumberFormat="1"/>
    <xf numFmtId="164" fontId="39" fillId="0" borderId="3" xfId="4" applyFont="1" applyBorder="1" applyAlignment="1">
      <alignment vertical="center"/>
    </xf>
    <xf numFmtId="171" fontId="39" fillId="0" borderId="3" xfId="4" applyNumberFormat="1" applyFont="1" applyBorder="1" applyAlignment="1">
      <alignment vertical="center"/>
    </xf>
    <xf numFmtId="164" fontId="39" fillId="0" borderId="3" xfId="4" applyFont="1" applyBorder="1" applyAlignment="1">
      <alignment horizontal="center" vertical="center"/>
    </xf>
    <xf numFmtId="164" fontId="40" fillId="0" borderId="3" xfId="4" applyFont="1" applyBorder="1" applyAlignment="1">
      <alignment horizontal="center" vertical="center"/>
    </xf>
    <xf numFmtId="164" fontId="40" fillId="0" borderId="3" xfId="4" applyFont="1" applyBorder="1" applyAlignment="1">
      <alignment vertical="center"/>
    </xf>
    <xf numFmtId="0" fontId="13" fillId="0" borderId="0" xfId="2" applyFill="1"/>
    <xf numFmtId="14" fontId="16" fillId="0" borderId="0" xfId="0" applyNumberFormat="1" applyFont="1"/>
    <xf numFmtId="164" fontId="37" fillId="0" borderId="0" xfId="0" applyNumberFormat="1" applyFont="1"/>
    <xf numFmtId="9" fontId="16" fillId="0" borderId="0" xfId="3" applyFont="1"/>
    <xf numFmtId="172" fontId="24" fillId="0" borderId="0" xfId="4" applyNumberFormat="1" applyFont="1" applyFill="1" applyBorder="1" applyAlignment="1">
      <alignment horizontal="center" vertical="center"/>
    </xf>
    <xf numFmtId="168" fontId="37" fillId="0" borderId="11" xfId="1" applyNumberFormat="1" applyFont="1" applyBorder="1" applyAlignment="1">
      <alignment horizontal="center"/>
    </xf>
    <xf numFmtId="14" fontId="52" fillId="0" borderId="30" xfId="9" applyNumberFormat="1" applyFont="1" applyBorder="1" applyAlignment="1">
      <alignment horizontal="center"/>
    </xf>
    <xf numFmtId="164" fontId="72" fillId="0" borderId="0" xfId="4" applyFont="1"/>
    <xf numFmtId="164" fontId="73" fillId="0" borderId="0" xfId="4" applyFont="1"/>
    <xf numFmtId="3" fontId="72" fillId="0" borderId="0" xfId="0" applyNumberFormat="1" applyFont="1" applyAlignment="1">
      <alignment horizontal="center" vertical="center"/>
    </xf>
    <xf numFmtId="14" fontId="40" fillId="0" borderId="3" xfId="0" applyNumberFormat="1" applyFont="1" applyBorder="1" applyAlignment="1">
      <alignment horizontal="center" vertical="center" wrapText="1"/>
    </xf>
    <xf numFmtId="49" fontId="33" fillId="2" borderId="15" xfId="4" applyNumberFormat="1" applyFont="1" applyFill="1" applyBorder="1" applyAlignment="1">
      <alignment horizontal="center" vertical="center"/>
    </xf>
    <xf numFmtId="49" fontId="33" fillId="2" borderId="14" xfId="4" applyNumberFormat="1" applyFont="1" applyFill="1" applyBorder="1" applyAlignment="1">
      <alignment horizontal="center" vertical="center"/>
    </xf>
    <xf numFmtId="14" fontId="9" fillId="0" borderId="0" xfId="0" applyNumberFormat="1" applyFont="1"/>
    <xf numFmtId="10" fontId="10" fillId="0" borderId="0" xfId="3" applyNumberFormat="1" applyFont="1"/>
    <xf numFmtId="164" fontId="10" fillId="0" borderId="0" xfId="4" applyFont="1"/>
    <xf numFmtId="171" fontId="24" fillId="0" borderId="0" xfId="4" applyNumberFormat="1" applyFont="1" applyFill="1" applyBorder="1" applyAlignment="1">
      <alignment horizontal="center" vertical="center"/>
    </xf>
    <xf numFmtId="164" fontId="24" fillId="0" borderId="17" xfId="4" applyFont="1" applyFill="1" applyBorder="1" applyAlignment="1">
      <alignment horizontal="center" vertical="center"/>
    </xf>
    <xf numFmtId="165" fontId="16" fillId="0" borderId="0" xfId="1" applyFont="1" applyFill="1"/>
    <xf numFmtId="172" fontId="24" fillId="0" borderId="17" xfId="4" applyNumberFormat="1" applyFont="1" applyFill="1" applyBorder="1" applyAlignment="1">
      <alignment horizontal="center" vertical="center"/>
    </xf>
    <xf numFmtId="3" fontId="50" fillId="0" borderId="0" xfId="0" applyNumberFormat="1" applyFont="1"/>
    <xf numFmtId="3" fontId="5" fillId="0" borderId="0" xfId="1" applyNumberFormat="1" applyFont="1"/>
    <xf numFmtId="0" fontId="50" fillId="0" borderId="0" xfId="0" applyFont="1"/>
    <xf numFmtId="164" fontId="76" fillId="0" borderId="5" xfId="4" applyFont="1" applyBorder="1" applyAlignment="1">
      <alignment vertical="center"/>
    </xf>
    <xf numFmtId="164" fontId="76" fillId="0" borderId="5" xfId="4" applyFont="1" applyBorder="1" applyAlignment="1">
      <alignment horizontal="center"/>
    </xf>
    <xf numFmtId="164" fontId="76" fillId="0" borderId="5" xfId="4" applyFont="1" applyBorder="1"/>
    <xf numFmtId="164" fontId="76" fillId="0" borderId="6" xfId="4" applyFont="1" applyBorder="1" applyAlignment="1">
      <alignment horizontal="right"/>
    </xf>
    <xf numFmtId="0" fontId="31" fillId="0" borderId="0" xfId="0" applyFont="1" applyAlignment="1">
      <alignment wrapText="1"/>
    </xf>
    <xf numFmtId="0" fontId="31" fillId="0" borderId="0" xfId="0" applyFont="1"/>
    <xf numFmtId="0" fontId="46" fillId="0" borderId="0" xfId="0" applyFont="1"/>
    <xf numFmtId="0" fontId="44" fillId="0" borderId="0" xfId="0" applyFont="1"/>
    <xf numFmtId="164" fontId="77" fillId="0" borderId="3" xfId="0" applyNumberFormat="1" applyFont="1" applyBorder="1" applyAlignment="1">
      <alignment vertical="center"/>
    </xf>
    <xf numFmtId="164" fontId="24" fillId="0" borderId="0" xfId="0" applyNumberFormat="1" applyFont="1"/>
    <xf numFmtId="164" fontId="39" fillId="0" borderId="3" xfId="0" applyNumberFormat="1" applyFont="1" applyBorder="1" applyAlignment="1">
      <alignment horizontal="center" vertical="center"/>
    </xf>
    <xf numFmtId="164" fontId="78" fillId="0" borderId="0" xfId="4" applyFont="1" applyAlignment="1">
      <alignment vertical="center"/>
    </xf>
    <xf numFmtId="164" fontId="16" fillId="0" borderId="0" xfId="0" applyNumberFormat="1" applyFont="1"/>
    <xf numFmtId="0" fontId="16" fillId="8" borderId="0" xfId="0" applyFont="1" applyFill="1"/>
    <xf numFmtId="169" fontId="9" fillId="0" borderId="6" xfId="9" applyNumberFormat="1" applyFont="1" applyBorder="1"/>
    <xf numFmtId="165" fontId="39" fillId="0" borderId="3" xfId="1" applyFont="1" applyFill="1" applyBorder="1" applyAlignment="1">
      <alignment horizontal="center" vertical="center"/>
    </xf>
    <xf numFmtId="0" fontId="39" fillId="0" borderId="6" xfId="0" applyFont="1" applyBorder="1" applyAlignment="1">
      <alignment vertical="center"/>
    </xf>
    <xf numFmtId="164" fontId="40" fillId="0" borderId="3" xfId="0" applyNumberFormat="1" applyFont="1" applyBorder="1" applyAlignment="1">
      <alignment vertical="center"/>
    </xf>
    <xf numFmtId="164" fontId="78" fillId="0" borderId="3" xfId="4" applyFont="1" applyBorder="1" applyAlignment="1">
      <alignment vertical="center"/>
    </xf>
    <xf numFmtId="164" fontId="78" fillId="0" borderId="3" xfId="4" applyFont="1" applyBorder="1" applyAlignment="1">
      <alignment horizontal="center" vertical="center"/>
    </xf>
    <xf numFmtId="0" fontId="77" fillId="0" borderId="3" xfId="0" applyFont="1" applyBorder="1" applyAlignment="1">
      <alignment vertical="center"/>
    </xf>
    <xf numFmtId="0" fontId="77" fillId="0" borderId="3" xfId="0" applyFont="1" applyBorder="1" applyAlignment="1">
      <alignment horizontal="center" vertical="center" wrapText="1"/>
    </xf>
    <xf numFmtId="0" fontId="79" fillId="0" borderId="3" xfId="0" applyFont="1" applyBorder="1"/>
    <xf numFmtId="164" fontId="79" fillId="0" borderId="3" xfId="0" applyNumberFormat="1" applyFont="1" applyBorder="1"/>
    <xf numFmtId="0" fontId="77" fillId="0" borderId="0" xfId="0" applyFont="1" applyAlignment="1">
      <alignment horizontal="center" vertical="center" wrapText="1"/>
    </xf>
    <xf numFmtId="164" fontId="40" fillId="0" borderId="0" xfId="0" applyNumberFormat="1" applyFont="1" applyAlignment="1">
      <alignment vertical="center"/>
    </xf>
    <xf numFmtId="164" fontId="40" fillId="0" borderId="0" xfId="4" applyFont="1" applyBorder="1" applyAlignment="1">
      <alignment horizontal="center" vertical="center"/>
    </xf>
    <xf numFmtId="0" fontId="79" fillId="0" borderId="0" xfId="0" applyFont="1"/>
    <xf numFmtId="0" fontId="43" fillId="2" borderId="0" xfId="0" applyFont="1" applyFill="1" applyAlignment="1">
      <alignment horizontal="center" vertical="center"/>
    </xf>
    <xf numFmtId="0" fontId="25" fillId="2" borderId="0" xfId="0" applyFont="1" applyFill="1" applyAlignment="1">
      <alignment horizontal="center" vertical="center"/>
    </xf>
    <xf numFmtId="14" fontId="25" fillId="2" borderId="0" xfId="0" applyNumberFormat="1" applyFont="1" applyFill="1" applyAlignment="1">
      <alignment horizontal="center" vertical="center"/>
    </xf>
    <xf numFmtId="0" fontId="45" fillId="2" borderId="0" xfId="0" applyFont="1" applyFill="1" applyAlignment="1">
      <alignment horizontal="center" vertical="center"/>
    </xf>
    <xf numFmtId="0" fontId="32" fillId="0" borderId="0" xfId="0" applyFont="1" applyAlignment="1">
      <alignment horizontal="center" vertical="center"/>
    </xf>
    <xf numFmtId="0" fontId="36" fillId="0" borderId="0" xfId="0" applyFont="1" applyAlignment="1">
      <alignment horizontal="center"/>
    </xf>
    <xf numFmtId="0" fontId="27" fillId="0" borderId="0" xfId="0" applyFont="1" applyAlignment="1">
      <alignment horizontal="center"/>
    </xf>
    <xf numFmtId="0" fontId="31" fillId="0" borderId="0" xfId="0" applyFont="1" applyAlignment="1">
      <alignment horizontal="center" wrapText="1"/>
    </xf>
    <xf numFmtId="49" fontId="33" fillId="0" borderId="26" xfId="4" applyNumberFormat="1" applyFont="1" applyBorder="1" applyAlignment="1">
      <alignment horizontal="center" vertical="center"/>
    </xf>
    <xf numFmtId="164" fontId="33" fillId="0" borderId="1" xfId="4" applyFont="1" applyBorder="1" applyAlignment="1">
      <alignment horizontal="center" vertical="center"/>
    </xf>
    <xf numFmtId="49" fontId="33" fillId="0" borderId="27" xfId="4" applyNumberFormat="1" applyFont="1" applyBorder="1" applyAlignment="1">
      <alignment horizontal="center" vertical="center"/>
    </xf>
    <xf numFmtId="164" fontId="33" fillId="0" borderId="20" xfId="4" applyFont="1" applyBorder="1" applyAlignment="1">
      <alignment horizontal="center" vertical="center"/>
    </xf>
    <xf numFmtId="0" fontId="5" fillId="0" borderId="0" xfId="0" applyFont="1" applyAlignment="1">
      <alignment horizontal="center"/>
    </xf>
    <xf numFmtId="0" fontId="30" fillId="0" borderId="0" xfId="0" applyFont="1" applyAlignment="1">
      <alignment horizontal="center"/>
    </xf>
    <xf numFmtId="0" fontId="20" fillId="0" borderId="0" xfId="0" applyFont="1" applyAlignment="1">
      <alignment horizontal="center"/>
    </xf>
    <xf numFmtId="14" fontId="7" fillId="0" borderId="0" xfId="0" applyNumberFormat="1" applyFont="1" applyAlignment="1">
      <alignment horizontal="center"/>
    </xf>
    <xf numFmtId="0" fontId="47" fillId="0" borderId="0" xfId="0" applyFont="1" applyAlignment="1">
      <alignment horizontal="center"/>
    </xf>
    <xf numFmtId="0" fontId="46" fillId="0" borderId="0" xfId="0" applyFont="1" applyAlignment="1">
      <alignment horizontal="center" wrapText="1"/>
    </xf>
    <xf numFmtId="0" fontId="44" fillId="0" borderId="0" xfId="0" applyFont="1" applyAlignment="1">
      <alignment horizontal="center" wrapText="1"/>
    </xf>
    <xf numFmtId="0" fontId="37" fillId="0" borderId="0" xfId="0" applyFont="1" applyAlignment="1">
      <alignment horizontal="left" vertical="center"/>
    </xf>
    <xf numFmtId="0" fontId="37" fillId="0" borderId="0" xfId="0" applyFont="1" applyAlignment="1">
      <alignment horizontal="center" vertical="center"/>
    </xf>
    <xf numFmtId="0" fontId="24" fillId="0" borderId="0" xfId="0" applyFont="1" applyAlignment="1">
      <alignment horizontal="left" vertical="top" wrapText="1"/>
    </xf>
    <xf numFmtId="0" fontId="24" fillId="0" borderId="0" xfId="0" applyFont="1" applyAlignment="1">
      <alignment horizontal="left" vertical="center" wrapText="1"/>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10" xfId="0" applyFont="1" applyBorder="1" applyAlignment="1">
      <alignment horizontal="center" vertical="center"/>
    </xf>
    <xf numFmtId="0" fontId="19" fillId="0" borderId="0" xfId="0" applyFont="1" applyAlignment="1">
      <alignment horizontal="left" vertical="top" wrapText="1"/>
    </xf>
    <xf numFmtId="0" fontId="24" fillId="0" borderId="0" xfId="0" applyFont="1" applyAlignment="1">
      <alignment horizontal="left" vertical="center"/>
    </xf>
    <xf numFmtId="0" fontId="37" fillId="0" borderId="0" xfId="0" applyFont="1" applyAlignment="1">
      <alignment horizontal="left" vertical="center" wrapText="1"/>
    </xf>
    <xf numFmtId="0" fontId="37" fillId="0" borderId="1" xfId="0" applyFont="1" applyBorder="1" applyAlignment="1">
      <alignment horizontal="left"/>
    </xf>
    <xf numFmtId="0" fontId="34" fillId="0" borderId="10" xfId="0" applyFont="1" applyBorder="1" applyAlignment="1">
      <alignment horizontal="right"/>
    </xf>
    <xf numFmtId="0" fontId="38" fillId="0" borderId="3" xfId="0" applyFont="1" applyBorder="1" applyAlignment="1">
      <alignment horizontal="center" vertical="center" wrapText="1"/>
    </xf>
    <xf numFmtId="0" fontId="41" fillId="0" borderId="9" xfId="0" applyFont="1" applyBorder="1" applyAlignment="1">
      <alignment horizontal="left"/>
    </xf>
    <xf numFmtId="0" fontId="41" fillId="0" borderId="0" xfId="0" applyFont="1" applyAlignment="1">
      <alignment horizontal="left"/>
    </xf>
    <xf numFmtId="0" fontId="39" fillId="0" borderId="3" xfId="0" applyFont="1" applyFill="1" applyBorder="1" applyAlignment="1">
      <alignment vertical="center"/>
    </xf>
    <xf numFmtId="0" fontId="16" fillId="0" borderId="0" xfId="0" applyFont="1" applyFill="1"/>
    <xf numFmtId="0" fontId="40" fillId="0" borderId="3" xfId="0" applyFont="1" applyFill="1" applyBorder="1" applyAlignment="1">
      <alignment vertical="center"/>
    </xf>
    <xf numFmtId="0" fontId="16" fillId="8" borderId="0" xfId="0" applyFont="1" applyFill="1"/>
    <xf numFmtId="165" fontId="39" fillId="0" borderId="3" xfId="1" applyFont="1" applyFill="1" applyBorder="1" applyAlignment="1">
      <alignment horizontal="center" vertical="center"/>
    </xf>
    <xf numFmtId="165" fontId="40" fillId="0" borderId="3" xfId="1" applyFont="1" applyFill="1" applyBorder="1" applyAlignment="1">
      <alignment horizontal="center" vertical="center"/>
    </xf>
    <xf numFmtId="165" fontId="37" fillId="0" borderId="3" xfId="1" applyFont="1" applyFill="1" applyBorder="1" applyAlignment="1">
      <alignment horizontal="center"/>
    </xf>
    <xf numFmtId="165" fontId="37" fillId="0" borderId="3" xfId="1" applyFont="1" applyFill="1" applyBorder="1" applyAlignment="1">
      <alignment horizontal="center" vertical="center"/>
    </xf>
    <xf numFmtId="164" fontId="39" fillId="0" borderId="3" xfId="4" applyFont="1" applyFill="1" applyBorder="1" applyAlignment="1">
      <alignment horizontal="center" vertical="center"/>
    </xf>
    <xf numFmtId="0" fontId="37" fillId="0" borderId="0" xfId="0" applyFont="1"/>
    <xf numFmtId="164" fontId="24" fillId="2" borderId="0" xfId="0" applyNumberFormat="1" applyFont="1" applyFill="1"/>
    <xf numFmtId="0" fontId="16" fillId="0" borderId="0" xfId="0" applyFont="1"/>
    <xf numFmtId="164" fontId="16" fillId="0" borderId="0" xfId="0" applyNumberFormat="1" applyFont="1"/>
    <xf numFmtId="0" fontId="16" fillId="8" borderId="0" xfId="0" applyFont="1" applyFill="1"/>
    <xf numFmtId="0" fontId="95" fillId="0" borderId="10" xfId="0" applyFont="1" applyBorder="1" applyAlignment="1">
      <alignment horizontal="center" vertical="center"/>
    </xf>
    <xf numFmtId="0" fontId="95" fillId="0" borderId="10" xfId="0" applyFont="1" applyBorder="1" applyAlignment="1">
      <alignment horizontal="left" vertical="center"/>
    </xf>
    <xf numFmtId="14" fontId="95" fillId="0" borderId="10" xfId="0" applyNumberFormat="1" applyFont="1" applyBorder="1" applyAlignment="1">
      <alignment horizontal="left" vertical="center"/>
    </xf>
    <xf numFmtId="164" fontId="95" fillId="0" borderId="10" xfId="4" applyFont="1" applyFill="1" applyBorder="1" applyAlignment="1">
      <alignment horizontal="right" vertical="center"/>
    </xf>
    <xf numFmtId="10" fontId="95" fillId="0" borderId="10" xfId="3" applyNumberFormat="1" applyFont="1" applyFill="1" applyBorder="1" applyAlignment="1">
      <alignment horizontal="right" vertical="center"/>
    </xf>
  </cellXfs>
  <cellStyles count="1342">
    <cellStyle name="20% - Énfasis1" xfId="29" builtinId="30" customBuiltin="1"/>
    <cellStyle name="20% - Énfasis1 2" xfId="118" xr:uid="{80BC744C-41F1-4292-A5AE-D9C52A82F5A8}"/>
    <cellStyle name="20% - Énfasis1 2 2" xfId="263" xr:uid="{9E16E9B4-6092-4DE1-938E-BD934CA9B3EA}"/>
    <cellStyle name="20% - Énfasis1 2 2 2" xfId="559" xr:uid="{0163E809-9060-4C3C-A705-F21277BB3FB7}"/>
    <cellStyle name="20% - Énfasis1 2 2 3" xfId="855" xr:uid="{654E710D-9AD4-4C1E-BEE9-02C2EA8AB809}"/>
    <cellStyle name="20% - Énfasis1 2 3" xfId="414" xr:uid="{1239648C-163D-4552-B4D3-63DCC5AFD98D}"/>
    <cellStyle name="20% - Énfasis1 2 4" xfId="710" xr:uid="{DEF4D141-774B-4E46-9FB1-C629AD12BA4C}"/>
    <cellStyle name="20% - Énfasis1 3" xfId="172" xr:uid="{C191B6DD-20B2-463E-9307-71E76AB38A2F}"/>
    <cellStyle name="20% - Énfasis1 3 2" xfId="317" xr:uid="{948A4DD0-6425-451C-BBDB-AA8E67B05D34}"/>
    <cellStyle name="20% - Énfasis1 3 2 2" xfId="613" xr:uid="{8BA7B556-2FCF-4913-AAC8-E4671639D8CF}"/>
    <cellStyle name="20% - Énfasis1 3 2 3" xfId="909" xr:uid="{498516EB-1F72-470A-852D-1386719B081C}"/>
    <cellStyle name="20% - Énfasis1 3 3" xfId="468" xr:uid="{C7DCB59E-6414-4BE7-A3DD-F1C3AA27D985}"/>
    <cellStyle name="20% - Énfasis1 3 4" xfId="764" xr:uid="{A19F654C-1597-4F88-B86C-D134D6254EE8}"/>
    <cellStyle name="20% - Énfasis1 4" xfId="230" xr:uid="{B42616F0-646B-480F-AFF0-1DE92E3F8E89}"/>
    <cellStyle name="20% - Énfasis1 4 2" xfId="526" xr:uid="{08F50CED-D79A-4D54-BB12-D300F1240075}"/>
    <cellStyle name="20% - Énfasis1 4 3" xfId="822" xr:uid="{099623F2-4774-4EF9-8325-7531E47EAA44}"/>
    <cellStyle name="20% - Énfasis1 5" xfId="381" xr:uid="{BB1B1BA3-99E4-4467-B19E-03949BF7F754}"/>
    <cellStyle name="20% - Énfasis1 6" xfId="677" xr:uid="{C5BF78D5-3039-4E74-BC46-74B96451A499}"/>
    <cellStyle name="20% - Énfasis2" xfId="33" builtinId="34" customBuiltin="1"/>
    <cellStyle name="20% - Énfasis2 2" xfId="121" xr:uid="{5F23D902-1EF5-47ED-B2D7-795B9843E5DC}"/>
    <cellStyle name="20% - Énfasis2 2 2" xfId="266" xr:uid="{15748D00-3A9B-42DB-B646-493AC2E9116D}"/>
    <cellStyle name="20% - Énfasis2 2 2 2" xfId="562" xr:uid="{64B5B293-1062-4796-8D01-D6B97D704D7E}"/>
    <cellStyle name="20% - Énfasis2 2 2 3" xfId="858" xr:uid="{53AA9438-00EA-416F-9A79-FCFC62BA7E5A}"/>
    <cellStyle name="20% - Énfasis2 2 3" xfId="417" xr:uid="{4426E74A-533C-4442-84D7-6999343A1CF5}"/>
    <cellStyle name="20% - Énfasis2 2 4" xfId="713" xr:uid="{761751FE-B0ED-4986-A17D-E9E39D0F556F}"/>
    <cellStyle name="20% - Énfasis2 3" xfId="175" xr:uid="{1267A21E-1EDA-47D1-B6F3-1921F78AE36B}"/>
    <cellStyle name="20% - Énfasis2 3 2" xfId="320" xr:uid="{10A64E50-B257-471F-8CF1-B6B0F78AE19B}"/>
    <cellStyle name="20% - Énfasis2 3 2 2" xfId="616" xr:uid="{8BEA257B-0F31-48A7-BFEC-BF134FB09FD5}"/>
    <cellStyle name="20% - Énfasis2 3 2 3" xfId="912" xr:uid="{2724A5B8-CEE7-43A1-9C29-CF146E8D2B4C}"/>
    <cellStyle name="20% - Énfasis2 3 3" xfId="471" xr:uid="{32154F9E-41AA-4262-A717-CC29111E2951}"/>
    <cellStyle name="20% - Énfasis2 3 4" xfId="767" xr:uid="{D9F02E58-188C-4D06-846B-AD76EA8DF31D}"/>
    <cellStyle name="20% - Énfasis2 4" xfId="233" xr:uid="{E68097BA-378B-4735-BC3E-77F4A8521725}"/>
    <cellStyle name="20% - Énfasis2 4 2" xfId="529" xr:uid="{B8B6620F-C7D1-4A76-BA12-346EFC62492A}"/>
    <cellStyle name="20% - Énfasis2 4 3" xfId="825" xr:uid="{5413664A-7CD6-40C6-824A-D42F0FA87651}"/>
    <cellStyle name="20% - Énfasis2 5" xfId="384" xr:uid="{64973D59-E2CF-44D0-BA6D-7D9C75423DBE}"/>
    <cellStyle name="20% - Énfasis2 6" xfId="680" xr:uid="{6D8D67CD-8D3A-41C9-8C49-3087B6AC55A7}"/>
    <cellStyle name="20% - Énfasis3" xfId="37" builtinId="38" customBuiltin="1"/>
    <cellStyle name="20% - Énfasis3 2" xfId="124" xr:uid="{7F0ADFF4-2D09-4AE2-BB6C-17C9ABDFE349}"/>
    <cellStyle name="20% - Énfasis3 2 2" xfId="269" xr:uid="{736B59FC-954F-4911-8B2A-A366A823F43F}"/>
    <cellStyle name="20% - Énfasis3 2 2 2" xfId="565" xr:uid="{A743F7D6-11A4-445D-AFF7-8D70E0EBB50B}"/>
    <cellStyle name="20% - Énfasis3 2 2 3" xfId="861" xr:uid="{4F8D297C-5332-4E4D-AF65-E180C9654B89}"/>
    <cellStyle name="20% - Énfasis3 2 3" xfId="420" xr:uid="{0F8727CA-8E69-4E11-8789-DD60883DD90A}"/>
    <cellStyle name="20% - Énfasis3 2 4" xfId="716" xr:uid="{043BDAE1-C705-43C3-9F4E-E773E116A3EC}"/>
    <cellStyle name="20% - Énfasis3 3" xfId="178" xr:uid="{44350263-0939-47C9-848C-AA46085C48CF}"/>
    <cellStyle name="20% - Énfasis3 3 2" xfId="323" xr:uid="{3B47A8C9-5D76-4243-A523-2DB15F65BDB1}"/>
    <cellStyle name="20% - Énfasis3 3 2 2" xfId="619" xr:uid="{EE8C8E3F-1D12-4954-9C88-32966AE47C4E}"/>
    <cellStyle name="20% - Énfasis3 3 2 3" xfId="915" xr:uid="{AE6C0A09-2233-4EF8-B40D-E0CBACF8A36B}"/>
    <cellStyle name="20% - Énfasis3 3 3" xfId="474" xr:uid="{A01C13DC-854F-4D2D-B75E-4E359B461C93}"/>
    <cellStyle name="20% - Énfasis3 3 4" xfId="770" xr:uid="{211246AC-6241-4F46-880A-3995541C0543}"/>
    <cellStyle name="20% - Énfasis3 4" xfId="236" xr:uid="{93B89BDC-3E4E-4CD1-A70A-1244AADF17FB}"/>
    <cellStyle name="20% - Énfasis3 4 2" xfId="532" xr:uid="{49875DF5-EED2-4C2C-8C85-4169A6362C15}"/>
    <cellStyle name="20% - Énfasis3 4 3" xfId="828" xr:uid="{F9BCE407-8524-4E34-B9D1-198E87705C69}"/>
    <cellStyle name="20% - Énfasis3 5" xfId="387" xr:uid="{92A92503-C99F-418D-8CF1-1837A1D21F29}"/>
    <cellStyle name="20% - Énfasis3 6" xfId="683" xr:uid="{CCBDD9A0-A43A-4154-A42D-FC98F5692E53}"/>
    <cellStyle name="20% - Énfasis4" xfId="41" builtinId="42" customBuiltin="1"/>
    <cellStyle name="20% - Énfasis4 2" xfId="127" xr:uid="{29462BA7-579F-45C5-9833-523A2DABDD22}"/>
    <cellStyle name="20% - Énfasis4 2 2" xfId="272" xr:uid="{86A5EC8C-73A0-4B30-BE26-E20C8CFA00DB}"/>
    <cellStyle name="20% - Énfasis4 2 2 2" xfId="568" xr:uid="{19B74C95-95AD-4EB4-8666-681539D372AB}"/>
    <cellStyle name="20% - Énfasis4 2 2 3" xfId="864" xr:uid="{351012C9-3173-4369-8B2E-A6B300AD7327}"/>
    <cellStyle name="20% - Énfasis4 2 3" xfId="423" xr:uid="{2242A9CF-FCE9-4150-A0C5-BDF654D22489}"/>
    <cellStyle name="20% - Énfasis4 2 4" xfId="719" xr:uid="{8C2A7246-1271-43F4-8069-066AD51ECA98}"/>
    <cellStyle name="20% - Énfasis4 3" xfId="181" xr:uid="{1632A71B-34BC-461F-85E5-E222184A5B42}"/>
    <cellStyle name="20% - Énfasis4 3 2" xfId="326" xr:uid="{10EA9AC5-C9EB-454C-AD22-C78BB7C6E3C4}"/>
    <cellStyle name="20% - Énfasis4 3 2 2" xfId="622" xr:uid="{E7D66C29-DB04-4A78-8D2A-D5859D05A2FD}"/>
    <cellStyle name="20% - Énfasis4 3 2 3" xfId="918" xr:uid="{8A7B2125-DA9C-4018-B7DA-A4F6D841750B}"/>
    <cellStyle name="20% - Énfasis4 3 3" xfId="477" xr:uid="{F20996E8-CB3B-4B08-8C5F-EE856A21581A}"/>
    <cellStyle name="20% - Énfasis4 3 4" xfId="773" xr:uid="{8FEE119C-FB64-45EF-BB49-8BDA1E1F233A}"/>
    <cellStyle name="20% - Énfasis4 4" xfId="239" xr:uid="{82BEA3B0-4982-45AA-AC4A-25D9DC480998}"/>
    <cellStyle name="20% - Énfasis4 4 2" xfId="535" xr:uid="{3B70DD7E-12B4-4831-A014-8A0E905C9362}"/>
    <cellStyle name="20% - Énfasis4 4 3" xfId="831" xr:uid="{F6198412-6D4C-48AB-8DBD-CEF4535524BB}"/>
    <cellStyle name="20% - Énfasis4 5" xfId="390" xr:uid="{20D34683-A165-437F-AB7C-F6A4546C5CC3}"/>
    <cellStyle name="20% - Énfasis4 6" xfId="686" xr:uid="{7638B7AA-544B-4A67-A6C4-6AB47FC8A2C0}"/>
    <cellStyle name="20% - Énfasis5" xfId="45" builtinId="46" customBuiltin="1"/>
    <cellStyle name="20% - Énfasis5 2" xfId="130" xr:uid="{2B35C0AC-39F9-4E03-A6A2-4C34C5905126}"/>
    <cellStyle name="20% - Énfasis5 2 2" xfId="275" xr:uid="{A417E8AE-D1E7-48E7-9D80-9D689E519B5B}"/>
    <cellStyle name="20% - Énfasis5 2 2 2" xfId="571" xr:uid="{E9EB6014-CFAA-4DF3-B0EA-9144AD88F35D}"/>
    <cellStyle name="20% - Énfasis5 2 2 3" xfId="867" xr:uid="{F5A4D953-49A0-4753-B523-6D1BA8D17F93}"/>
    <cellStyle name="20% - Énfasis5 2 3" xfId="426" xr:uid="{0FE9FA87-AF2E-44FC-9577-AEB0C272D8DD}"/>
    <cellStyle name="20% - Énfasis5 2 4" xfId="722" xr:uid="{95C5E73A-D98E-4B29-80E9-06890F5816DF}"/>
    <cellStyle name="20% - Énfasis5 3" xfId="184" xr:uid="{2B9D648F-02CC-43EE-AC57-DC0C06F7D115}"/>
    <cellStyle name="20% - Énfasis5 3 2" xfId="329" xr:uid="{BC24FCA7-9BE5-4FAB-A6B2-59411739E748}"/>
    <cellStyle name="20% - Énfasis5 3 2 2" xfId="625" xr:uid="{86766293-F3A7-428C-8317-13AFA3CA6298}"/>
    <cellStyle name="20% - Énfasis5 3 2 3" xfId="921" xr:uid="{72AE58CC-548A-421D-A52C-5ED16B913E70}"/>
    <cellStyle name="20% - Énfasis5 3 3" xfId="480" xr:uid="{AD1C48A3-869F-4746-A4E9-61E4E1A14463}"/>
    <cellStyle name="20% - Énfasis5 3 4" xfId="776" xr:uid="{D1B60342-E1A5-4A88-83B4-D3A78FF08F53}"/>
    <cellStyle name="20% - Énfasis5 4" xfId="242" xr:uid="{E84885B0-0BF0-405B-A92A-B192CC8C8860}"/>
    <cellStyle name="20% - Énfasis5 4 2" xfId="538" xr:uid="{8020F279-A6D3-4D4A-B127-554A0596059E}"/>
    <cellStyle name="20% - Énfasis5 4 3" xfId="834" xr:uid="{E3DE5FFE-7AA5-4BCC-B729-42F363ACB749}"/>
    <cellStyle name="20% - Énfasis5 5" xfId="393" xr:uid="{1B2FA8FD-A76B-4068-A10D-BD60BDDCE9DB}"/>
    <cellStyle name="20% - Énfasis5 6" xfId="689" xr:uid="{B613CA2F-0835-46B8-9636-A353530FC4F2}"/>
    <cellStyle name="20% - Énfasis6" xfId="49" builtinId="50" customBuiltin="1"/>
    <cellStyle name="20% - Énfasis6 2" xfId="133" xr:uid="{C9994EA5-3722-493B-B6C2-029B3718CAE6}"/>
    <cellStyle name="20% - Énfasis6 2 2" xfId="278" xr:uid="{1BA926A7-FE7C-409A-A1AC-13A7182FF2E8}"/>
    <cellStyle name="20% - Énfasis6 2 2 2" xfId="574" xr:uid="{E791B1A2-54E4-4AB8-A414-8BF98C031424}"/>
    <cellStyle name="20% - Énfasis6 2 2 3" xfId="870" xr:uid="{5D8BD60D-93A1-4B65-9506-01CDBCAD4353}"/>
    <cellStyle name="20% - Énfasis6 2 3" xfId="429" xr:uid="{61686D13-2A3F-4444-82BE-D7C7E2474E7C}"/>
    <cellStyle name="20% - Énfasis6 2 4" xfId="725" xr:uid="{C5E44F1B-7B2C-4946-9B22-6DDC85CB02E1}"/>
    <cellStyle name="20% - Énfasis6 3" xfId="187" xr:uid="{265861CE-F682-4997-AC32-A2FA006DD7DC}"/>
    <cellStyle name="20% - Énfasis6 3 2" xfId="332" xr:uid="{E3EC51A7-48F9-4FE6-AE1A-DF4340CC512F}"/>
    <cellStyle name="20% - Énfasis6 3 2 2" xfId="628" xr:uid="{9F4EC25F-24C4-472E-BDEE-E8F5EC721AA8}"/>
    <cellStyle name="20% - Énfasis6 3 2 3" xfId="924" xr:uid="{52B083E1-B91B-497B-BCEE-B60043C2ADE5}"/>
    <cellStyle name="20% - Énfasis6 3 3" xfId="483" xr:uid="{32C2B8BA-2D60-4428-9A96-38F6206BA87D}"/>
    <cellStyle name="20% - Énfasis6 3 4" xfId="779" xr:uid="{B837B184-172F-494B-85E9-D43FDE24E3C1}"/>
    <cellStyle name="20% - Énfasis6 4" xfId="245" xr:uid="{E32C55B8-961D-401B-B477-4E18DE46B05C}"/>
    <cellStyle name="20% - Énfasis6 4 2" xfId="541" xr:uid="{F3FA499E-4A5C-4756-A609-261FBE10DDF4}"/>
    <cellStyle name="20% - Énfasis6 4 3" xfId="837" xr:uid="{6D68B1E0-F998-4E17-A163-8EA0FD49768C}"/>
    <cellStyle name="20% - Énfasis6 5" xfId="396" xr:uid="{8857100B-B739-4D1D-A960-5210CC7D6AEE}"/>
    <cellStyle name="20% - Énfasis6 6" xfId="692" xr:uid="{788D5371-DC9C-4F79-855D-0C327ECA8AA9}"/>
    <cellStyle name="40% - Énfasis1" xfId="30" builtinId="31" customBuiltin="1"/>
    <cellStyle name="40% - Énfasis1 2" xfId="119" xr:uid="{05F90574-11B2-48EB-99A7-63D8EBE44ADC}"/>
    <cellStyle name="40% - Énfasis1 2 2" xfId="264" xr:uid="{9192FDED-7FD2-4F7A-92FB-691A93993788}"/>
    <cellStyle name="40% - Énfasis1 2 2 2" xfId="560" xr:uid="{8F1538EA-921D-4432-8A9E-E46F393984B6}"/>
    <cellStyle name="40% - Énfasis1 2 2 3" xfId="856" xr:uid="{50FEBEF7-FD05-47CA-92DE-3FA1E83A91C7}"/>
    <cellStyle name="40% - Énfasis1 2 3" xfId="415" xr:uid="{2585FB92-4D19-46FD-BAA2-DF952CA3319B}"/>
    <cellStyle name="40% - Énfasis1 2 4" xfId="711" xr:uid="{3CD82FC1-C339-4977-B83E-4151A34ACF3C}"/>
    <cellStyle name="40% - Énfasis1 3" xfId="173" xr:uid="{E7819F6A-E7DB-48B3-BEF7-13C53CD9F57E}"/>
    <cellStyle name="40% - Énfasis1 3 2" xfId="318" xr:uid="{30A2B490-EF96-447B-BB50-475CCDF78D5D}"/>
    <cellStyle name="40% - Énfasis1 3 2 2" xfId="614" xr:uid="{9E547CB5-E428-46B6-8A13-F1ADFCB0F44C}"/>
    <cellStyle name="40% - Énfasis1 3 2 3" xfId="910" xr:uid="{DA8A1877-1294-40E6-8C57-1A92CE4045DB}"/>
    <cellStyle name="40% - Énfasis1 3 3" xfId="469" xr:uid="{A1BE3187-A1D3-43FE-98A3-BE51833D456A}"/>
    <cellStyle name="40% - Énfasis1 3 4" xfId="765" xr:uid="{44551B66-94AA-4FB9-8CD9-79DEBDC4AB4C}"/>
    <cellStyle name="40% - Énfasis1 4" xfId="231" xr:uid="{9308EE92-6BBE-4EF9-A8E3-33304094C2ED}"/>
    <cellStyle name="40% - Énfasis1 4 2" xfId="527" xr:uid="{042F4E99-AB38-4A95-A624-4FABA0DCB81B}"/>
    <cellStyle name="40% - Énfasis1 4 3" xfId="823" xr:uid="{5FBC2B8A-900B-46A9-A6C6-D463437CB30B}"/>
    <cellStyle name="40% - Énfasis1 5" xfId="382" xr:uid="{08D490D9-6DBA-45ED-AE5F-B6B4E92A3BDB}"/>
    <cellStyle name="40% - Énfasis1 6" xfId="678" xr:uid="{05DAF400-FE6E-4BA8-BDF4-7F8B2F24B63C}"/>
    <cellStyle name="40% - Énfasis2" xfId="34" builtinId="35" customBuiltin="1"/>
    <cellStyle name="40% - Énfasis2 2" xfId="122" xr:uid="{1E121C4C-8D1E-439E-98D2-635A010A6171}"/>
    <cellStyle name="40% - Énfasis2 2 2" xfId="267" xr:uid="{A3758309-31D2-4925-B16D-D3D023167D56}"/>
    <cellStyle name="40% - Énfasis2 2 2 2" xfId="563" xr:uid="{FB9EBB81-01EC-4466-86E8-22020A2EDD48}"/>
    <cellStyle name="40% - Énfasis2 2 2 3" xfId="859" xr:uid="{87C5904E-244C-4A84-AD8F-203BC3B93DDC}"/>
    <cellStyle name="40% - Énfasis2 2 3" xfId="418" xr:uid="{D779E185-4CFD-4A4B-BBAD-392B4480AF67}"/>
    <cellStyle name="40% - Énfasis2 2 4" xfId="714" xr:uid="{B8DA85A4-963E-432B-AD49-F1FB326639B0}"/>
    <cellStyle name="40% - Énfasis2 3" xfId="176" xr:uid="{63EEDF48-AAB5-4684-A9A6-BA8E7D4DADD4}"/>
    <cellStyle name="40% - Énfasis2 3 2" xfId="321" xr:uid="{AF4E10F9-7929-4B5C-817D-2A4A65F0DC46}"/>
    <cellStyle name="40% - Énfasis2 3 2 2" xfId="617" xr:uid="{A31C3A85-2331-4D73-AD63-E725E58C33AC}"/>
    <cellStyle name="40% - Énfasis2 3 2 3" xfId="913" xr:uid="{95BFFD23-04A4-432F-8B45-7CD7DB269114}"/>
    <cellStyle name="40% - Énfasis2 3 3" xfId="472" xr:uid="{3677C5C7-69EB-432F-B8CC-3078CD97C51A}"/>
    <cellStyle name="40% - Énfasis2 3 4" xfId="768" xr:uid="{5913DB68-082A-4D74-A2BB-717F21B70221}"/>
    <cellStyle name="40% - Énfasis2 4" xfId="234" xr:uid="{DF89D151-5223-46CA-BFA5-870D31F2CABF}"/>
    <cellStyle name="40% - Énfasis2 4 2" xfId="530" xr:uid="{82179C49-F97A-4694-B61A-231BD300E263}"/>
    <cellStyle name="40% - Énfasis2 4 3" xfId="826" xr:uid="{92F69601-6257-4363-9033-27708002586B}"/>
    <cellStyle name="40% - Énfasis2 5" xfId="385" xr:uid="{34609536-30C7-4BFA-83AF-3EB5B15C8A3B}"/>
    <cellStyle name="40% - Énfasis2 6" xfId="681" xr:uid="{0B30FF59-5512-47D3-849D-2B9D28529C6D}"/>
    <cellStyle name="40% - Énfasis3" xfId="38" builtinId="39" customBuiltin="1"/>
    <cellStyle name="40% - Énfasis3 2" xfId="125" xr:uid="{729B192F-A105-4DC5-9D23-F28397FC5FC6}"/>
    <cellStyle name="40% - Énfasis3 2 2" xfId="270" xr:uid="{C4021554-68C4-4848-9CCA-7E75A951D422}"/>
    <cellStyle name="40% - Énfasis3 2 2 2" xfId="566" xr:uid="{552AD0E7-64A6-4506-AB61-6D85FDBF37A2}"/>
    <cellStyle name="40% - Énfasis3 2 2 3" xfId="862" xr:uid="{68F33AA9-8A00-4B0A-858F-5EA462194A8D}"/>
    <cellStyle name="40% - Énfasis3 2 3" xfId="421" xr:uid="{5F54ED86-6861-4A05-B683-EB193BD0C1BB}"/>
    <cellStyle name="40% - Énfasis3 2 4" xfId="717" xr:uid="{4DC6D847-09AE-488F-9356-9F777C18813E}"/>
    <cellStyle name="40% - Énfasis3 3" xfId="179" xr:uid="{E8E84172-AB50-43AE-9C97-26F2C39B92BE}"/>
    <cellStyle name="40% - Énfasis3 3 2" xfId="324" xr:uid="{22C34837-3B43-4A84-88C8-B2441E5159FE}"/>
    <cellStyle name="40% - Énfasis3 3 2 2" xfId="620" xr:uid="{A3AFABE4-2F91-4198-B68B-ED934FF1F18D}"/>
    <cellStyle name="40% - Énfasis3 3 2 3" xfId="916" xr:uid="{A81A81F3-E300-4C08-9C11-E068E3B90B7D}"/>
    <cellStyle name="40% - Énfasis3 3 3" xfId="475" xr:uid="{D748C7DF-978A-46FC-A354-FEAEF3624329}"/>
    <cellStyle name="40% - Énfasis3 3 4" xfId="771" xr:uid="{78BB4C9C-A2AD-4CAE-A7D1-4B0FB1EA55EB}"/>
    <cellStyle name="40% - Énfasis3 4" xfId="237" xr:uid="{D3E2AE5E-D9F6-496D-B323-1FE0C38B5343}"/>
    <cellStyle name="40% - Énfasis3 4 2" xfId="533" xr:uid="{5286802C-E748-464E-BC61-A76E2566FF0C}"/>
    <cellStyle name="40% - Énfasis3 4 3" xfId="829" xr:uid="{FE673A49-CB5D-41E2-BE32-E4C9714739F3}"/>
    <cellStyle name="40% - Énfasis3 5" xfId="388" xr:uid="{937EEA64-8D8E-48C8-8656-E2AFB45158E6}"/>
    <cellStyle name="40% - Énfasis3 6" xfId="684" xr:uid="{BDD8575D-B666-465F-9088-A05037E7014C}"/>
    <cellStyle name="40% - Énfasis4" xfId="42" builtinId="43" customBuiltin="1"/>
    <cellStyle name="40% - Énfasis4 2" xfId="128" xr:uid="{10430D11-73B8-4C00-B02F-3FF044C56C48}"/>
    <cellStyle name="40% - Énfasis4 2 2" xfId="273" xr:uid="{25F5E12E-39B2-4845-A7EA-FBB04C7379B3}"/>
    <cellStyle name="40% - Énfasis4 2 2 2" xfId="569" xr:uid="{2F85810B-13B6-4E3A-B010-1522F7AD0049}"/>
    <cellStyle name="40% - Énfasis4 2 2 3" xfId="865" xr:uid="{489FD3D9-F284-40D3-ADAE-A752E8721DB5}"/>
    <cellStyle name="40% - Énfasis4 2 3" xfId="424" xr:uid="{3F6AFEB6-EA21-46D5-B3DA-D9573340E2FE}"/>
    <cellStyle name="40% - Énfasis4 2 4" xfId="720" xr:uid="{FFEBA098-B22A-4624-BBE6-13FC4C53B602}"/>
    <cellStyle name="40% - Énfasis4 3" xfId="182" xr:uid="{7B583A56-700D-4858-BD14-C089B2F76CF3}"/>
    <cellStyle name="40% - Énfasis4 3 2" xfId="327" xr:uid="{BBF86C0C-BB52-45B8-8B98-2BFDF7967207}"/>
    <cellStyle name="40% - Énfasis4 3 2 2" xfId="623" xr:uid="{C3C605AC-7AF0-4A77-A364-D354B22B4E16}"/>
    <cellStyle name="40% - Énfasis4 3 2 3" xfId="919" xr:uid="{A730AB51-D509-4E75-BE69-4B34CA533EBB}"/>
    <cellStyle name="40% - Énfasis4 3 3" xfId="478" xr:uid="{37639550-E174-44B3-97AC-7D9E1185C2F9}"/>
    <cellStyle name="40% - Énfasis4 3 4" xfId="774" xr:uid="{74962F42-87F4-440C-975A-B63D5325E6C2}"/>
    <cellStyle name="40% - Énfasis4 4" xfId="240" xr:uid="{5B6F4FD1-5714-420D-8413-3FA39A5D3973}"/>
    <cellStyle name="40% - Énfasis4 4 2" xfId="536" xr:uid="{3233517A-4317-4B10-8866-80935C8A627D}"/>
    <cellStyle name="40% - Énfasis4 4 3" xfId="832" xr:uid="{44AF4067-41C6-4B77-87B7-C05F939193AD}"/>
    <cellStyle name="40% - Énfasis4 5" xfId="391" xr:uid="{B84E375B-DDE7-4DF0-B043-33F327510A31}"/>
    <cellStyle name="40% - Énfasis4 6" xfId="687" xr:uid="{66C44E96-2C3B-4883-A5DD-7AB0CF06967A}"/>
    <cellStyle name="40% - Énfasis5" xfId="46" builtinId="47" customBuiltin="1"/>
    <cellStyle name="40% - Énfasis5 2" xfId="131" xr:uid="{ADC920D5-D31D-4166-AC87-001370FCF6AC}"/>
    <cellStyle name="40% - Énfasis5 2 2" xfId="276" xr:uid="{331D4BC4-01F2-465F-8CAC-431380F58E42}"/>
    <cellStyle name="40% - Énfasis5 2 2 2" xfId="572" xr:uid="{16CA7EBE-6A9F-4FAE-985C-4B6022E6FFFA}"/>
    <cellStyle name="40% - Énfasis5 2 2 3" xfId="868" xr:uid="{C34D32CC-1FDD-44CF-9C75-C00498622143}"/>
    <cellStyle name="40% - Énfasis5 2 3" xfId="427" xr:uid="{3358DAB3-D4B5-47C4-A837-D5C2262DEE8F}"/>
    <cellStyle name="40% - Énfasis5 2 4" xfId="723" xr:uid="{521FB614-A7AE-465F-B284-0ABB477DD1A3}"/>
    <cellStyle name="40% - Énfasis5 3" xfId="185" xr:uid="{1481BC06-4731-44D8-9EEE-6EDA74D36013}"/>
    <cellStyle name="40% - Énfasis5 3 2" xfId="330" xr:uid="{EBD82AEC-FA82-4A1C-9541-3382EAFD4EC8}"/>
    <cellStyle name="40% - Énfasis5 3 2 2" xfId="626" xr:uid="{29AFB5A4-9D4F-4325-BB07-31FAAC1B706E}"/>
    <cellStyle name="40% - Énfasis5 3 2 3" xfId="922" xr:uid="{CE94A1BB-56CB-48F6-A897-BA1A80227274}"/>
    <cellStyle name="40% - Énfasis5 3 3" xfId="481" xr:uid="{0A1D6649-7500-4B5C-98B2-69D991C928C6}"/>
    <cellStyle name="40% - Énfasis5 3 4" xfId="777" xr:uid="{E142D097-9F43-42E1-9EB6-5042A68488D1}"/>
    <cellStyle name="40% - Énfasis5 4" xfId="243" xr:uid="{305E0FC7-EB87-4507-946A-2FA15515A179}"/>
    <cellStyle name="40% - Énfasis5 4 2" xfId="539" xr:uid="{D9DAB2E7-72BC-4A91-83BF-EA4F986692B0}"/>
    <cellStyle name="40% - Énfasis5 4 3" xfId="835" xr:uid="{52A01482-E2C7-4210-A865-D6CEF49E740C}"/>
    <cellStyle name="40% - Énfasis5 5" xfId="394" xr:uid="{3DE3B219-E3F8-4637-BBA5-E3DB49EB5725}"/>
    <cellStyle name="40% - Énfasis5 6" xfId="690" xr:uid="{8FD5DA3F-6361-4891-99A3-45E1C38B887A}"/>
    <cellStyle name="40% - Énfasis6" xfId="50" builtinId="51" customBuiltin="1"/>
    <cellStyle name="40% - Énfasis6 2" xfId="134" xr:uid="{45736600-94E5-41B9-9CD4-568FA667277F}"/>
    <cellStyle name="40% - Énfasis6 2 2" xfId="279" xr:uid="{CEBBB3A1-E8BE-4F03-9F7B-CABDF25CFCD1}"/>
    <cellStyle name="40% - Énfasis6 2 2 2" xfId="575" xr:uid="{D164FFBA-2835-47B1-BFF6-3F349C8C2314}"/>
    <cellStyle name="40% - Énfasis6 2 2 3" xfId="871" xr:uid="{988900C4-D384-433F-94E4-31A4827CBD8A}"/>
    <cellStyle name="40% - Énfasis6 2 3" xfId="430" xr:uid="{FFB2128C-8B32-4F73-AD77-7F71263B7B14}"/>
    <cellStyle name="40% - Énfasis6 2 4" xfId="726" xr:uid="{7EA7EEB3-3F55-4276-9620-58186FC9B11B}"/>
    <cellStyle name="40% - Énfasis6 3" xfId="188" xr:uid="{25A079E8-38D2-47F1-8700-BF59AED9B77B}"/>
    <cellStyle name="40% - Énfasis6 3 2" xfId="333" xr:uid="{8E487057-CEBD-471F-A9F8-EBBF26743ADC}"/>
    <cellStyle name="40% - Énfasis6 3 2 2" xfId="629" xr:uid="{B73EE9B6-E028-4B38-B662-9DF73FF32104}"/>
    <cellStyle name="40% - Énfasis6 3 2 3" xfId="925" xr:uid="{E709FC32-B78A-4C9F-81AA-18833481A79D}"/>
    <cellStyle name="40% - Énfasis6 3 3" xfId="484" xr:uid="{FCB786A0-1161-4CA4-BE8F-C7C777B8BBDB}"/>
    <cellStyle name="40% - Énfasis6 3 4" xfId="780" xr:uid="{79900251-5225-4AEE-824F-DF2F992E36DE}"/>
    <cellStyle name="40% - Énfasis6 4" xfId="246" xr:uid="{4B0A478C-A08A-45A9-9C15-3B268D389B0F}"/>
    <cellStyle name="40% - Énfasis6 4 2" xfId="542" xr:uid="{8AB39026-E7A0-4D75-9DDD-39206E6573D8}"/>
    <cellStyle name="40% - Énfasis6 4 3" xfId="838" xr:uid="{2140CC0C-AF1B-471A-9AE3-EE55D9E06A0C}"/>
    <cellStyle name="40% - Énfasis6 5" xfId="397" xr:uid="{4600F41F-F048-494B-A7C8-F75BD213987F}"/>
    <cellStyle name="40% - Énfasis6 6" xfId="693" xr:uid="{8F2AF826-9745-48ED-B083-D920E1DC23EF}"/>
    <cellStyle name="60% - Énfasis1" xfId="31" builtinId="32" customBuiltin="1"/>
    <cellStyle name="60% - Énfasis1 2" xfId="120" xr:uid="{9114BCE1-8EA4-4516-94DC-CAA68B7E51F3}"/>
    <cellStyle name="60% - Énfasis1 2 2" xfId="265" xr:uid="{8C0B736B-3FAA-4DD4-B8B2-F57562BA5E39}"/>
    <cellStyle name="60% - Énfasis1 2 2 2" xfId="561" xr:uid="{8A07AD60-AE70-40FE-B551-CC3BFC217C29}"/>
    <cellStyle name="60% - Énfasis1 2 2 3" xfId="857" xr:uid="{2987599C-59F1-4614-8A66-E5AFC1278B90}"/>
    <cellStyle name="60% - Énfasis1 2 3" xfId="416" xr:uid="{EF77477D-4D70-4EEA-8F59-9D812D3B01A2}"/>
    <cellStyle name="60% - Énfasis1 2 4" xfId="712" xr:uid="{7637E905-B54C-4808-87F8-CCC518EB3792}"/>
    <cellStyle name="60% - Énfasis1 3" xfId="174" xr:uid="{482EF5D9-949B-4CC8-8706-FB021EE21A4D}"/>
    <cellStyle name="60% - Énfasis1 3 2" xfId="319" xr:uid="{B6157366-C41B-4E0B-BE9C-EC0544FD47BA}"/>
    <cellStyle name="60% - Énfasis1 3 2 2" xfId="615" xr:uid="{C1471125-24A0-41F7-B2DF-6BF0CB4F95A6}"/>
    <cellStyle name="60% - Énfasis1 3 2 3" xfId="911" xr:uid="{8FCAE5A5-353F-4252-A51D-6D6539DDE9E3}"/>
    <cellStyle name="60% - Énfasis1 3 3" xfId="470" xr:uid="{15094389-9716-4224-BE36-150220C63695}"/>
    <cellStyle name="60% - Énfasis1 3 4" xfId="766" xr:uid="{A34C5EE2-275F-4CD4-91E1-45D26776777B}"/>
    <cellStyle name="60% - Énfasis1 4" xfId="232" xr:uid="{866009EF-B922-4012-99F4-FC833A346862}"/>
    <cellStyle name="60% - Énfasis1 4 2" xfId="528" xr:uid="{4F378F52-B493-4AC7-B5ED-98C3BF4E7E82}"/>
    <cellStyle name="60% - Énfasis1 4 3" xfId="824" xr:uid="{D4E290EE-FA42-4E5A-B552-92A8202C120A}"/>
    <cellStyle name="60% - Énfasis1 5" xfId="383" xr:uid="{4C4E8C1F-729E-48AE-883C-2DB3E30BE642}"/>
    <cellStyle name="60% - Énfasis1 6" xfId="679" xr:uid="{BE19C953-DDA3-45A3-BC59-DBC69D57199B}"/>
    <cellStyle name="60% - Énfasis2" xfId="35" builtinId="36" customBuiltin="1"/>
    <cellStyle name="60% - Énfasis2 2" xfId="123" xr:uid="{04D42C0A-8011-400A-8E6F-0BBB3070C5A5}"/>
    <cellStyle name="60% - Énfasis2 2 2" xfId="268" xr:uid="{A1326931-ADD0-41A9-9158-BDA8EAB79480}"/>
    <cellStyle name="60% - Énfasis2 2 2 2" xfId="564" xr:uid="{1BC708A5-FF72-424B-9EA0-70F3CCDF5E29}"/>
    <cellStyle name="60% - Énfasis2 2 2 3" xfId="860" xr:uid="{691DE344-3C55-4F22-806B-17959A5F5B29}"/>
    <cellStyle name="60% - Énfasis2 2 3" xfId="419" xr:uid="{A58365DB-EAF9-4F25-8341-8EEE6BC0E3F5}"/>
    <cellStyle name="60% - Énfasis2 2 4" xfId="715" xr:uid="{8EE5A81A-0C7F-4D32-9A13-726FE5F52F9D}"/>
    <cellStyle name="60% - Énfasis2 3" xfId="177" xr:uid="{7F0527E9-3A78-4C9D-8ECA-79DAFFD25403}"/>
    <cellStyle name="60% - Énfasis2 3 2" xfId="322" xr:uid="{46D5D125-780F-4B9C-81AF-02EBDA6DB032}"/>
    <cellStyle name="60% - Énfasis2 3 2 2" xfId="618" xr:uid="{4972BF5D-D91E-43D8-BC04-861DB7AD338B}"/>
    <cellStyle name="60% - Énfasis2 3 2 3" xfId="914" xr:uid="{811A5F45-2082-4CAF-8624-6F65424631B6}"/>
    <cellStyle name="60% - Énfasis2 3 3" xfId="473" xr:uid="{A43C95D4-6284-4BA3-9629-628D12579803}"/>
    <cellStyle name="60% - Énfasis2 3 4" xfId="769" xr:uid="{F4FE8039-F1FD-42D2-A92E-BF820FFE9BB5}"/>
    <cellStyle name="60% - Énfasis2 4" xfId="235" xr:uid="{EEF99C9A-76AC-43AE-A268-06EE5127CCA3}"/>
    <cellStyle name="60% - Énfasis2 4 2" xfId="531" xr:uid="{71F25780-30FD-4089-9152-BAB92162ACC9}"/>
    <cellStyle name="60% - Énfasis2 4 3" xfId="827" xr:uid="{21AD5358-A9BC-41B4-9973-E5DAD7AA765E}"/>
    <cellStyle name="60% - Énfasis2 5" xfId="386" xr:uid="{F816490F-C3E9-4FA4-9160-AB11061B6AB7}"/>
    <cellStyle name="60% - Énfasis2 6" xfId="682" xr:uid="{E90CCEA3-7146-4E3B-8638-D5FECD138073}"/>
    <cellStyle name="60% - Énfasis3" xfId="39" builtinId="40" customBuiltin="1"/>
    <cellStyle name="60% - Énfasis3 2" xfId="126" xr:uid="{B25BF375-6287-4A97-9E11-E5CDA670880A}"/>
    <cellStyle name="60% - Énfasis3 2 2" xfId="271" xr:uid="{89751564-FB3A-4F73-9E27-FCCE51EB7AA6}"/>
    <cellStyle name="60% - Énfasis3 2 2 2" xfId="567" xr:uid="{F95C070C-0772-4B49-B110-06C118887081}"/>
    <cellStyle name="60% - Énfasis3 2 2 3" xfId="863" xr:uid="{3D6FF803-C00A-48B8-AD93-72EFA20B079E}"/>
    <cellStyle name="60% - Énfasis3 2 3" xfId="422" xr:uid="{510F1BF8-350C-4D02-8CBC-A927EBC1D20D}"/>
    <cellStyle name="60% - Énfasis3 2 4" xfId="718" xr:uid="{E0E5A6FB-502E-4CD9-86A3-F5775C225305}"/>
    <cellStyle name="60% - Énfasis3 3" xfId="180" xr:uid="{1EAC91E1-A4DB-4BBF-9F38-27826A0B2B76}"/>
    <cellStyle name="60% - Énfasis3 3 2" xfId="325" xr:uid="{4B4FC7D4-6774-424B-8B1C-72DCBA9C311C}"/>
    <cellStyle name="60% - Énfasis3 3 2 2" xfId="621" xr:uid="{010267A2-6238-4AC1-AC53-F3C081B33E18}"/>
    <cellStyle name="60% - Énfasis3 3 2 3" xfId="917" xr:uid="{BAF0E815-58C2-4B2E-B037-CEDEB5ED3DE7}"/>
    <cellStyle name="60% - Énfasis3 3 3" xfId="476" xr:uid="{9AE87B4D-2E12-41F5-BF68-41B6C0D4E383}"/>
    <cellStyle name="60% - Énfasis3 3 4" xfId="772" xr:uid="{E4E966B3-0264-41CC-9BA3-DE641B79AB4E}"/>
    <cellStyle name="60% - Énfasis3 4" xfId="238" xr:uid="{46DC3688-7C4F-487E-B406-0777809362E0}"/>
    <cellStyle name="60% - Énfasis3 4 2" xfId="534" xr:uid="{3244384A-13C0-4938-A42F-2EE42ADE854F}"/>
    <cellStyle name="60% - Énfasis3 4 3" xfId="830" xr:uid="{ACE026F6-4007-452B-9082-C71A2C9942D5}"/>
    <cellStyle name="60% - Énfasis3 5" xfId="389" xr:uid="{FEF39F1F-317D-427C-9F02-2E7558439949}"/>
    <cellStyle name="60% - Énfasis3 6" xfId="685" xr:uid="{E1D5C001-A54B-4FAF-B331-6584459BD8B3}"/>
    <cellStyle name="60% - Énfasis4" xfId="43" builtinId="44" customBuiltin="1"/>
    <cellStyle name="60% - Énfasis4 2" xfId="129" xr:uid="{3865E02B-7DF5-40F6-974A-0CA3A8DD585D}"/>
    <cellStyle name="60% - Énfasis4 2 2" xfId="274" xr:uid="{C1A42BE0-BF3C-4D4C-97A9-C706F1453B82}"/>
    <cellStyle name="60% - Énfasis4 2 2 2" xfId="570" xr:uid="{E8353E6C-0B47-47A8-8B3B-53DD0A4D2F6B}"/>
    <cellStyle name="60% - Énfasis4 2 2 3" xfId="866" xr:uid="{5F32F9A5-D22E-44C3-9141-2B8FABE398C0}"/>
    <cellStyle name="60% - Énfasis4 2 3" xfId="425" xr:uid="{3416C807-0A92-46BE-AC62-924DDA250838}"/>
    <cellStyle name="60% - Énfasis4 2 4" xfId="721" xr:uid="{C1FA5000-C6CD-4EDB-8EC8-89D372E66FCF}"/>
    <cellStyle name="60% - Énfasis4 3" xfId="183" xr:uid="{A0F1D5BE-BC89-4B6A-877F-C74EB52D6761}"/>
    <cellStyle name="60% - Énfasis4 3 2" xfId="328" xr:uid="{64038F96-1F31-413B-8EDB-A0988EB14DE0}"/>
    <cellStyle name="60% - Énfasis4 3 2 2" xfId="624" xr:uid="{5102DDC1-31B3-4AC7-B442-497652C1B874}"/>
    <cellStyle name="60% - Énfasis4 3 2 3" xfId="920" xr:uid="{BD5B2478-1558-426D-A346-6708AE4547F5}"/>
    <cellStyle name="60% - Énfasis4 3 3" xfId="479" xr:uid="{0B7BB556-AE81-4195-BC1C-EFF8B3CA6FFB}"/>
    <cellStyle name="60% - Énfasis4 3 4" xfId="775" xr:uid="{23C69A3B-20DD-417B-9505-D187038B7859}"/>
    <cellStyle name="60% - Énfasis4 4" xfId="241" xr:uid="{3620BC14-6A0B-44C7-A056-A464DBD437D8}"/>
    <cellStyle name="60% - Énfasis4 4 2" xfId="537" xr:uid="{A21BA11E-6C01-453D-B8D9-ACADF3FC6C75}"/>
    <cellStyle name="60% - Énfasis4 4 3" xfId="833" xr:uid="{3DDBF768-8508-41F3-972C-EB85BC37E3F8}"/>
    <cellStyle name="60% - Énfasis4 5" xfId="392" xr:uid="{B4F5662D-F200-4C6E-8097-946FAFC71317}"/>
    <cellStyle name="60% - Énfasis4 6" xfId="688" xr:uid="{D7C942F2-FFB6-449A-853D-C5469C190DE3}"/>
    <cellStyle name="60% - Énfasis5" xfId="47" builtinId="48" customBuiltin="1"/>
    <cellStyle name="60% - Énfasis5 2" xfId="132" xr:uid="{53870304-9DD7-4A37-9329-2A1ED854023B}"/>
    <cellStyle name="60% - Énfasis5 2 2" xfId="277" xr:uid="{22B28B00-587E-4206-91DB-7C29482854FD}"/>
    <cellStyle name="60% - Énfasis5 2 2 2" xfId="573" xr:uid="{5683CD77-472C-47B4-8D16-8F671097E006}"/>
    <cellStyle name="60% - Énfasis5 2 2 3" xfId="869" xr:uid="{38640C94-1396-41DE-88A3-50174F806B78}"/>
    <cellStyle name="60% - Énfasis5 2 3" xfId="428" xr:uid="{705E35A8-BB4B-4D82-8119-630267DD9128}"/>
    <cellStyle name="60% - Énfasis5 2 4" xfId="724" xr:uid="{DE6CF6F2-FE87-4234-BB1F-6DB795DF68ED}"/>
    <cellStyle name="60% - Énfasis5 3" xfId="186" xr:uid="{75184F5E-3CE7-4791-9FAE-7F2571F54F9B}"/>
    <cellStyle name="60% - Énfasis5 3 2" xfId="331" xr:uid="{6723E882-4376-4171-B6B5-8E8EE9EDE807}"/>
    <cellStyle name="60% - Énfasis5 3 2 2" xfId="627" xr:uid="{2FED925B-B165-4DE3-B7AB-CF34BDFF23F5}"/>
    <cellStyle name="60% - Énfasis5 3 2 3" xfId="923" xr:uid="{4D463CB5-16AF-4810-BECA-B01E1F9641DA}"/>
    <cellStyle name="60% - Énfasis5 3 3" xfId="482" xr:uid="{F77D33DD-FDCD-4F94-A5AF-8F3C55DBD9AA}"/>
    <cellStyle name="60% - Énfasis5 3 4" xfId="778" xr:uid="{B637FA41-AA72-4500-A208-7F39719C385C}"/>
    <cellStyle name="60% - Énfasis5 4" xfId="244" xr:uid="{5FB59E06-133D-4F45-AFB9-3C1E6012CD62}"/>
    <cellStyle name="60% - Énfasis5 4 2" xfId="540" xr:uid="{9B02A8E5-6438-49E7-9142-5164B7121114}"/>
    <cellStyle name="60% - Énfasis5 4 3" xfId="836" xr:uid="{3433FC5E-56BE-4220-A54B-5DFD89D61071}"/>
    <cellStyle name="60% - Énfasis5 5" xfId="395" xr:uid="{527ECCD7-AAC2-4C46-A12F-6E96318FB285}"/>
    <cellStyle name="60% - Énfasis5 6" xfId="691" xr:uid="{59ED45EE-BE9D-476B-A579-88B8A3622439}"/>
    <cellStyle name="60% - Énfasis6" xfId="51" builtinId="52" customBuiltin="1"/>
    <cellStyle name="60% - Énfasis6 2" xfId="135" xr:uid="{D6B47CCE-B600-4C5A-900B-E669C9ED9507}"/>
    <cellStyle name="60% - Énfasis6 2 2" xfId="280" xr:uid="{134D94B4-6F9D-47FF-A7F9-3FA28C828D2D}"/>
    <cellStyle name="60% - Énfasis6 2 2 2" xfId="576" xr:uid="{9D4A6291-DD55-4856-8743-2033F1AB773A}"/>
    <cellStyle name="60% - Énfasis6 2 2 3" xfId="872" xr:uid="{DF60C3A8-1C59-4374-B5CF-987C8090E636}"/>
    <cellStyle name="60% - Énfasis6 2 3" xfId="431" xr:uid="{BFE647FC-6BD5-49B3-B095-BDDD4E3E1B38}"/>
    <cellStyle name="60% - Énfasis6 2 4" xfId="727" xr:uid="{BA4E15BF-FFB8-4F29-9E92-B5B02D1730FA}"/>
    <cellStyle name="60% - Énfasis6 3" xfId="189" xr:uid="{B8068C20-994C-4ED5-94F5-2C101DC9239E}"/>
    <cellStyle name="60% - Énfasis6 3 2" xfId="334" xr:uid="{ADB15F12-9F60-4625-A0FC-1322DA19B9BF}"/>
    <cellStyle name="60% - Énfasis6 3 2 2" xfId="630" xr:uid="{E971064E-C9E2-4241-808D-53D9B31BE31D}"/>
    <cellStyle name="60% - Énfasis6 3 2 3" xfId="926" xr:uid="{AF665B14-B0D2-454F-B452-7FF749EE7AF3}"/>
    <cellStyle name="60% - Énfasis6 3 3" xfId="485" xr:uid="{B2C21A6B-13EC-4BC0-9E15-CC571DAC1DD0}"/>
    <cellStyle name="60% - Énfasis6 3 4" xfId="781" xr:uid="{423C3A46-B11B-4502-839D-95FEFCD74125}"/>
    <cellStyle name="60% - Énfasis6 4" xfId="247" xr:uid="{B3AAE58E-17D1-4650-82F1-7B8312438D13}"/>
    <cellStyle name="60% - Énfasis6 4 2" xfId="543" xr:uid="{3CC2A269-1A6A-4899-9D26-F64282CE7211}"/>
    <cellStyle name="60% - Énfasis6 4 3" xfId="839" xr:uid="{31EC36C6-B5CB-4F59-9326-CC4DC858CB5F}"/>
    <cellStyle name="60% - Énfasis6 5" xfId="398" xr:uid="{734320A4-3D1A-4127-B0D0-C9E885C56517}"/>
    <cellStyle name="60% - Énfasis6 6" xfId="694" xr:uid="{FE274BCF-59C4-4ACA-8C25-93ED0B098F73}"/>
    <cellStyle name="Bueno" xfId="16" builtinId="26" customBuiltin="1"/>
    <cellStyle name="Cálculo" xfId="21" builtinId="22" customBuiltin="1"/>
    <cellStyle name="Celda de comprobación" xfId="23" builtinId="23" customBuiltin="1"/>
    <cellStyle name="Celda vinculada" xfId="22" builtinId="24" customBuiltin="1"/>
    <cellStyle name="Encabezado 1" xfId="12" builtinId="16" customBuiltin="1"/>
    <cellStyle name="Encabezado 4" xfId="15" builtinId="19" customBuiltin="1"/>
    <cellStyle name="Énfasis1" xfId="28" builtinId="29" customBuiltin="1"/>
    <cellStyle name="Énfasis2" xfId="32" builtinId="33" customBuiltin="1"/>
    <cellStyle name="Énfasis3" xfId="36" builtinId="37" customBuiltin="1"/>
    <cellStyle name="Énfasis4" xfId="40" builtinId="41" customBuiltin="1"/>
    <cellStyle name="Énfasis5" xfId="44" builtinId="45" customBuiltin="1"/>
    <cellStyle name="Énfasis6" xfId="48" builtinId="49" customBuiltin="1"/>
    <cellStyle name="Entrada" xfId="19" builtinId="20" customBuiltin="1"/>
    <cellStyle name="Hipervínculo" xfId="2" builtinId="8"/>
    <cellStyle name="Incorrecto" xfId="17" builtinId="27" customBuiltin="1"/>
    <cellStyle name="Intermitente" xfId="77" xr:uid="{93B0CE10-B2B2-459E-BA68-ED421351FE3E}"/>
    <cellStyle name="Millares" xfId="1" builtinId="3"/>
    <cellStyle name="Millares [0]" xfId="4" builtinId="6"/>
    <cellStyle name="Millares [0] 10" xfId="645" xr:uid="{D0D9998E-F6F6-4D3F-B7E5-7F7A4A95D46A}"/>
    <cellStyle name="Millares [0] 11" xfId="943" xr:uid="{4313DBBB-6350-4874-BDCA-80B3705DF719}"/>
    <cellStyle name="Millares [0] 12" xfId="998" xr:uid="{A623596B-715C-42A2-BBCE-EF5ABCB22385}"/>
    <cellStyle name="Millares [0] 13" xfId="1033" xr:uid="{15FCB034-5DEE-4488-9857-43C3F4F51BC4}"/>
    <cellStyle name="Millares [0] 14" xfId="1064" xr:uid="{8854402E-ECA4-462F-9F09-E46039B7CD65}"/>
    <cellStyle name="Millares [0] 15" xfId="1096" xr:uid="{3294600A-A809-4FD6-8BD4-F2CE75F71FD6}"/>
    <cellStyle name="Millares [0] 16" xfId="1127" xr:uid="{8E8C5688-4854-4EEE-A7AC-3BA807C01FB6}"/>
    <cellStyle name="Millares [0] 17" xfId="1158" xr:uid="{D23CF1DC-0894-491D-A5D6-ECC9ACEB6FD6}"/>
    <cellStyle name="Millares [0] 17 2" xfId="1261" xr:uid="{0C63069B-5A40-4337-9A91-5DD0FACE1351}"/>
    <cellStyle name="Millares [0] 18" xfId="1161" xr:uid="{D118F8AE-DEBC-41C3-91D0-19587C6AF3BD}"/>
    <cellStyle name="Millares [0] 19" xfId="1193" xr:uid="{33F1E1D6-9712-4A64-85E2-D1C895F55E82}"/>
    <cellStyle name="Millares [0] 2" xfId="54" xr:uid="{1930B6AE-848E-4F11-B8DE-65844D65BB50}"/>
    <cellStyle name="Millares [0] 2 10" xfId="1070" xr:uid="{8BFA10C9-9832-4D5C-9F63-3CB56A06303E}"/>
    <cellStyle name="Millares [0] 2 11" xfId="1102" xr:uid="{8CC85DC4-0275-4298-A55A-4BAC88967C2F}"/>
    <cellStyle name="Millares [0] 2 12" xfId="1133" xr:uid="{2A10A1AA-C8FD-4A32-A41B-42E05AACD3C9}"/>
    <cellStyle name="Millares [0] 2 13" xfId="1167" xr:uid="{81C0A60E-5DE3-4D4D-ADA8-85A696A08A90}"/>
    <cellStyle name="Millares [0] 2 14" xfId="1200" xr:uid="{160024FD-56EB-4CB6-93EE-0DDC4BB84B42}"/>
    <cellStyle name="Millares [0] 2 15" xfId="1232" xr:uid="{F579392B-841E-41F4-9616-28594E5CC8CD}"/>
    <cellStyle name="Millares [0] 2 16" xfId="1256" xr:uid="{B7176808-85D1-401A-A403-889315652C6D}"/>
    <cellStyle name="Millares [0] 2 17" xfId="1308" xr:uid="{11F2AF3F-421D-495E-BAC1-650929FB33B7}"/>
    <cellStyle name="Millares [0] 2 18" xfId="74" xr:uid="{E4F9D599-6E83-4C77-B914-0A99F17C7E79}"/>
    <cellStyle name="Millares [0] 2 2" xfId="57" xr:uid="{3FFD8F77-D38C-426D-A967-2D4393A514C0}"/>
    <cellStyle name="Millares [0] 2 2 10" xfId="1105" xr:uid="{7BDE2865-6939-4A6B-8FD7-F57216135085}"/>
    <cellStyle name="Millares [0] 2 2 11" xfId="1136" xr:uid="{3D77B8B1-F644-4A63-8427-52BA859E35D0}"/>
    <cellStyle name="Millares [0] 2 2 12" xfId="1170" xr:uid="{370956B3-38EA-4CF2-828D-2D1A318DE336}"/>
    <cellStyle name="Millares [0] 2 2 13" xfId="1203" xr:uid="{158070CD-F30D-4868-BAAE-80BE8385464D}"/>
    <cellStyle name="Millares [0] 2 2 14" xfId="1235" xr:uid="{5EDD640E-D491-4E4F-AF79-B17B817D9812}"/>
    <cellStyle name="Millares [0] 2 2 15" xfId="1311" xr:uid="{73F0D429-87D8-4264-8712-06093B140168}"/>
    <cellStyle name="Millares [0] 2 2 16" xfId="142" xr:uid="{1C5AE95B-10D3-4A14-BD96-D78CDA778590}"/>
    <cellStyle name="Millares [0] 2 2 2" xfId="287" xr:uid="{17F6A5B5-C08B-46FE-9748-B6FD37B7DBF9}"/>
    <cellStyle name="Millares [0] 2 2 2 10" xfId="1138" xr:uid="{FBDDEF58-954E-44DC-8C0F-BD8501924910}"/>
    <cellStyle name="Millares [0] 2 2 2 11" xfId="1172" xr:uid="{31AA023A-9FE0-4C4C-83C0-46844EBC42A1}"/>
    <cellStyle name="Millares [0] 2 2 2 12" xfId="1205" xr:uid="{16A3DC57-359B-4836-9C53-4F2CFB910463}"/>
    <cellStyle name="Millares [0] 2 2 2 13" xfId="1237" xr:uid="{12E5AAF8-483B-4D39-9AF4-42B37E51CFC0}"/>
    <cellStyle name="Millares [0] 2 2 2 14" xfId="1313" xr:uid="{2BFFE97F-E83C-4156-8338-D84F264240D2}"/>
    <cellStyle name="Millares [0] 2 2 2 2" xfId="583" xr:uid="{551544B0-857E-4777-82B2-7EC0976A075E}"/>
    <cellStyle name="Millares [0] 2 2 2 2 10" xfId="1213" xr:uid="{9E9FA435-1A19-4CC9-9F82-091772760CE9}"/>
    <cellStyle name="Millares [0] 2 2 2 2 11" xfId="1245" xr:uid="{9C20B1EE-5EBD-43B2-87BC-068861561033}"/>
    <cellStyle name="Millares [0] 2 2 2 2 12" xfId="1321" xr:uid="{29CD6FDD-8DE6-4A1C-BBC7-B1EA442B17DB}"/>
    <cellStyle name="Millares [0] 2 2 2 2 2" xfId="962" xr:uid="{35C5E64A-1AE5-4353-8E4F-2E8BEE440B95}"/>
    <cellStyle name="Millares [0] 2 2 2 2 3" xfId="992" xr:uid="{816134A6-2760-4A6C-9CC5-0272B8784993}"/>
    <cellStyle name="Millares [0] 2 2 2 2 4" xfId="1017" xr:uid="{55D6C6DF-215C-4820-8C42-F5B1F45E9126}"/>
    <cellStyle name="Millares [0] 2 2 2 2 5" xfId="1052" xr:uid="{9634DFB2-0965-45B2-B6DB-8334060B2455}"/>
    <cellStyle name="Millares [0] 2 2 2 2 6" xfId="1083" xr:uid="{6DC94541-BFEC-4BB0-8C8C-58706AC9AEB0}"/>
    <cellStyle name="Millares [0] 2 2 2 2 7" xfId="1115" xr:uid="{5F733B66-05C4-443E-AF54-E5BBD8BD205D}"/>
    <cellStyle name="Millares [0] 2 2 2 2 8" xfId="1146" xr:uid="{5F9A7312-BA62-4F0D-8ACE-4EA8C8BDEC6E}"/>
    <cellStyle name="Millares [0] 2 2 2 2 9" xfId="1180" xr:uid="{3A8FBE85-FDE8-440A-9EB1-705DA7268D37}"/>
    <cellStyle name="Millares [0] 2 2 2 3" xfId="879" xr:uid="{264CAD2D-AA33-4BB3-901E-D83311492974}"/>
    <cellStyle name="Millares [0] 2 2 2 4" xfId="954" xr:uid="{39ACA981-780A-4E91-BD94-FB06301FA9EE}"/>
    <cellStyle name="Millares [0] 2 2 2 5" xfId="984" xr:uid="{92B87A6E-E62E-4988-9C7F-398DE3A96F8E}"/>
    <cellStyle name="Millares [0] 2 2 2 6" xfId="1009" xr:uid="{AD456E08-2139-442E-9394-50A0E6EDA5C0}"/>
    <cellStyle name="Millares [0] 2 2 2 7" xfId="1044" xr:uid="{CA9DA0AD-1D45-4B72-B5AB-06830218B6EB}"/>
    <cellStyle name="Millares [0] 2 2 2 8" xfId="1075" xr:uid="{BE2B3286-623D-4C8E-B1D4-B7B03EACADA6}"/>
    <cellStyle name="Millares [0] 2 2 2 9" xfId="1107" xr:uid="{64C7184A-7708-4EF9-9852-5E90FD9DA81D}"/>
    <cellStyle name="Millares [0] 2 2 3" xfId="438" xr:uid="{22FD4502-35EC-478B-B795-197B72958B62}"/>
    <cellStyle name="Millares [0] 2 2 3 10" xfId="1211" xr:uid="{EAA5A604-2EE2-45DF-9A60-A709656BF690}"/>
    <cellStyle name="Millares [0] 2 2 3 11" xfId="1243" xr:uid="{E912E5B8-4133-46C4-9A7C-38EF72618FB4}"/>
    <cellStyle name="Millares [0] 2 2 3 12" xfId="1319" xr:uid="{1E9A3319-6157-48C1-BD78-F5061BFBE70E}"/>
    <cellStyle name="Millares [0] 2 2 3 2" xfId="960" xr:uid="{7A244AA2-3070-4394-B041-BEFF0BEAC492}"/>
    <cellStyle name="Millares [0] 2 2 3 3" xfId="990" xr:uid="{23AB6721-A629-433D-889B-C1DA606C227A}"/>
    <cellStyle name="Millares [0] 2 2 3 4" xfId="1015" xr:uid="{FC6D7613-A80C-4219-9783-A4574CCC105A}"/>
    <cellStyle name="Millares [0] 2 2 3 5" xfId="1050" xr:uid="{704A68F4-C15C-42F3-ADD9-B35EA615C77F}"/>
    <cellStyle name="Millares [0] 2 2 3 6" xfId="1081" xr:uid="{3792F970-7217-41C6-8304-62B206E11490}"/>
    <cellStyle name="Millares [0] 2 2 3 7" xfId="1113" xr:uid="{578C298B-3A2F-42C3-A134-A253A3A5863B}"/>
    <cellStyle name="Millares [0] 2 2 3 8" xfId="1144" xr:uid="{3175E950-D761-48C6-84A4-D7A751553CDB}"/>
    <cellStyle name="Millares [0] 2 2 3 9" xfId="1178" xr:uid="{7880B487-5E71-4D1F-9B7F-EE9BEDD11C91}"/>
    <cellStyle name="Millares [0] 2 2 4" xfId="734" xr:uid="{98CFAABA-4A14-433D-8D34-2A2C8629CCC6}"/>
    <cellStyle name="Millares [0] 2 2 5" xfId="952" xr:uid="{13246769-D201-40FA-8B47-A852E9752448}"/>
    <cellStyle name="Millares [0] 2 2 6" xfId="982" xr:uid="{E4EED449-7D6E-4117-BCD7-1567CDFC6BF3}"/>
    <cellStyle name="Millares [0] 2 2 7" xfId="1007" xr:uid="{DAE25334-1E00-4AA6-8833-6CAE97D88D83}"/>
    <cellStyle name="Millares [0] 2 2 8" xfId="1042" xr:uid="{083EE48F-F917-43A2-8B74-9D039FD27034}"/>
    <cellStyle name="Millares [0] 2 2 9" xfId="1073" xr:uid="{FCF6D1D6-C5DD-48BE-A7DD-A240B578639D}"/>
    <cellStyle name="Millares [0] 2 3" xfId="203" xr:uid="{13C971C0-D66D-442B-AB8C-A98EE3E58E35}"/>
    <cellStyle name="Millares [0] 2 3 2" xfId="499" xr:uid="{CE6FFDD9-F91A-489D-93AE-C715071A87BB}"/>
    <cellStyle name="Millares [0] 2 3 3" xfId="795" xr:uid="{5494D2E9-28EF-4419-9093-9EAA40B4D746}"/>
    <cellStyle name="Millares [0] 2 4" xfId="354" xr:uid="{648EF278-A14D-42D2-8BEC-E5311F75D820}"/>
    <cellStyle name="Millares [0] 2 5" xfId="650" xr:uid="{56F9BCFD-485B-4420-A720-4D368AC884A5}"/>
    <cellStyle name="Millares [0] 2 6" xfId="949" xr:uid="{18E1A5AF-09D8-481E-B927-97DC30F04F4D}"/>
    <cellStyle name="Millares [0] 2 7" xfId="979" xr:uid="{FAC4501E-1158-4472-902A-A2C6C9137590}"/>
    <cellStyle name="Millares [0] 2 8" xfId="1004" xr:uid="{DDF833D3-58C7-4AF4-AEFF-2194C3CD3940}"/>
    <cellStyle name="Millares [0] 2 9" xfId="1039" xr:uid="{CFE2D4B2-271D-4E0A-BBA6-3867CE067DB0}"/>
    <cellStyle name="Millares [0] 20" xfId="1226" xr:uid="{4B42B4D6-7D84-432F-B214-22A8BEB47686}"/>
    <cellStyle name="Millares [0] 21" xfId="1260" xr:uid="{FF83FFCD-9B63-4914-B230-8AB69C695CC2}"/>
    <cellStyle name="Millares [0] 22" xfId="1300" xr:uid="{C0641F33-C923-4000-A196-67891CF77313}"/>
    <cellStyle name="Millares [0] 23" xfId="1302" xr:uid="{C44913D0-DBC4-4EE2-A16B-66B5BA642DE1}"/>
    <cellStyle name="Millares [0] 24" xfId="973" xr:uid="{C72D23BD-E9D5-4A67-8D86-4D309CBD180F}"/>
    <cellStyle name="Millares [0] 25" xfId="53" xr:uid="{10505952-AF09-4D97-A6F0-A06650BF1DE7}"/>
    <cellStyle name="Millares [0] 3" xfId="60" xr:uid="{2405AFC1-378A-48C0-B9E7-0BCD076B71EE}"/>
    <cellStyle name="Millares [0] 3 10" xfId="1201" xr:uid="{961F2E1E-FA4A-4C1E-BF75-65F39B9CD3FF}"/>
    <cellStyle name="Millares [0] 3 11" xfId="1233" xr:uid="{FB2F2A1A-D64C-4D5E-8140-D17D29886B2B}"/>
    <cellStyle name="Millares [0] 3 12" xfId="1309" xr:uid="{CB23CE2E-ED8C-43DD-9039-D8A4D46A008A}"/>
    <cellStyle name="Millares [0] 3 13" xfId="68" xr:uid="{658B1929-0BF2-4573-8830-AC37B7E7C8DF}"/>
    <cellStyle name="Millares [0] 3 2" xfId="950" xr:uid="{97744C9B-E778-4C32-91A0-1F6C3CAF66FC}"/>
    <cellStyle name="Millares [0] 3 3" xfId="980" xr:uid="{C3DA924A-0C7C-4946-9B96-81FE288B3DD9}"/>
    <cellStyle name="Millares [0] 3 4" xfId="1005" xr:uid="{8FA54C35-767A-4482-8BF6-281CB64F9598}"/>
    <cellStyle name="Millares [0] 3 5" xfId="1040" xr:uid="{6AD68990-4C92-41F3-A87C-F79CABAA8E6E}"/>
    <cellStyle name="Millares [0] 3 6" xfId="1071" xr:uid="{DDFC9F4E-49E2-4A82-8DE9-3582383E0798}"/>
    <cellStyle name="Millares [0] 3 7" xfId="1103" xr:uid="{7830EFE2-33C4-484E-BBBF-5D3717F30B53}"/>
    <cellStyle name="Millares [0] 3 8" xfId="1134" xr:uid="{3903AC8F-9E7E-467E-B803-46D40914A33B}"/>
    <cellStyle name="Millares [0] 3 9" xfId="1168" xr:uid="{090A24DD-647C-472A-A6C5-9B5CC5006C5E}"/>
    <cellStyle name="Millares [0] 4" xfId="106" xr:uid="{1744A1BF-BBCE-4A4E-AC79-1E2E808D87AB}"/>
    <cellStyle name="Millares [0] 4 2" xfId="193" xr:uid="{08EB25D2-F520-4D4C-9110-047FDD99111A}"/>
    <cellStyle name="Millares [0] 4 2 2" xfId="338" xr:uid="{314A7719-6E24-42E0-BB98-22F9C9641DAD}"/>
    <cellStyle name="Millares [0] 4 2 2 2" xfId="634" xr:uid="{578E8ADB-F72D-4AD4-A685-820284103254}"/>
    <cellStyle name="Millares [0] 4 2 2 3" xfId="930" xr:uid="{CB70D9D8-40A7-4A0D-B535-5DD0E2BF42C6}"/>
    <cellStyle name="Millares [0] 4 2 3" xfId="489" xr:uid="{1D0C2DFC-7657-460A-938D-3837466BA119}"/>
    <cellStyle name="Millares [0] 4 2 4" xfId="785" xr:uid="{8E2C8DEC-43E2-4C0A-885D-083D04AE7EB8}"/>
    <cellStyle name="Millares [0] 4 3" xfId="251" xr:uid="{8E57B2EF-2804-4018-B065-76E01D8D7D63}"/>
    <cellStyle name="Millares [0] 4 3 2" xfId="547" xr:uid="{3F7B71B8-1655-4A9B-BA2A-5F4DAD174D78}"/>
    <cellStyle name="Millares [0] 4 3 3" xfId="843" xr:uid="{D465C0C5-B5B8-428D-868C-CCE7533B6EA7}"/>
    <cellStyle name="Millares [0] 4 4" xfId="402" xr:uid="{728D7BB3-88E8-4988-9842-ECB58D2A988C}"/>
    <cellStyle name="Millares [0] 4 5" xfId="698" xr:uid="{1463CA29-DED8-4C78-86C1-7F7C422EC599}"/>
    <cellStyle name="Millares [0] 5" xfId="113" xr:uid="{45D421EE-77B8-454E-8D21-51E522AAA3B4}"/>
    <cellStyle name="Millares [0] 5 2" xfId="258" xr:uid="{77D5BB26-7C36-4D5D-88EE-F09DE4CBBCFA}"/>
    <cellStyle name="Millares [0] 5 2 2" xfId="554" xr:uid="{DA2091D8-5B06-4520-A2B6-4A0E8F77C5DB}"/>
    <cellStyle name="Millares [0] 5 2 3" xfId="850" xr:uid="{6DFE8474-DFEC-417E-8F47-833049905692}"/>
    <cellStyle name="Millares [0] 5 3" xfId="409" xr:uid="{816A591C-FAC1-4964-B532-EAC21C73BC14}"/>
    <cellStyle name="Millares [0] 5 4" xfId="705" xr:uid="{EFAB3A10-02E8-453C-9760-522952823569}"/>
    <cellStyle name="Millares [0] 6" xfId="137" xr:uid="{7E62E794-8F3E-4B9E-A8B1-B58FE103941F}"/>
    <cellStyle name="Millares [0] 6 2" xfId="282" xr:uid="{F4EDF6CF-26D6-43EE-9B43-B5E519CB749E}"/>
    <cellStyle name="Millares [0] 6 2 2" xfId="578" xr:uid="{31EB187A-CB83-4F5A-A7C7-200401C9F405}"/>
    <cellStyle name="Millares [0] 6 2 3" xfId="874" xr:uid="{D8E0F74E-6183-4ABD-A3B0-BBE8905B2771}"/>
    <cellStyle name="Millares [0] 6 3" xfId="433" xr:uid="{CB79C5AE-E3B8-44A9-9626-A3FFC3DFF147}"/>
    <cellStyle name="Millares [0] 6 4" xfId="729" xr:uid="{288CA2D4-FB41-480E-AFB7-CE3FFBA67267}"/>
    <cellStyle name="Millares [0] 7" xfId="59" xr:uid="{7DBB958C-586D-4516-97FA-DBF8EF2C0FE2}"/>
    <cellStyle name="Millares [0] 7 2" xfId="316" xr:uid="{2F0D0225-81D6-42AB-B902-C62511E52874}"/>
    <cellStyle name="Millares [0] 7 2 2" xfId="612" xr:uid="{079EAA0E-5F52-4F46-AF80-BBE66AA6A588}"/>
    <cellStyle name="Millares [0] 7 2 3" xfId="908" xr:uid="{26109F7A-D506-477C-98D1-492F1559D2FA}"/>
    <cellStyle name="Millares [0] 7 3" xfId="467" xr:uid="{788E6B7F-E183-4FCC-9591-2C2C987B9066}"/>
    <cellStyle name="Millares [0] 7 4" xfId="763" xr:uid="{CA65E92F-8CF6-409C-82D0-84F63BD560F8}"/>
    <cellStyle name="Millares [0] 7 5" xfId="171" xr:uid="{BF3DECA0-93C7-41E3-A8FA-042886AE8E1B}"/>
    <cellStyle name="Millares [0] 8" xfId="198" xr:uid="{92F7AE4C-2150-485A-86F2-FE1B3E2DCD9F}"/>
    <cellStyle name="Millares [0] 8 2" xfId="494" xr:uid="{9DE339CE-D592-477D-B68B-988FB26BA38F}"/>
    <cellStyle name="Millares [0] 8 3" xfId="790" xr:uid="{B30AE4EA-0542-4807-9BD1-E205FB9822E1}"/>
    <cellStyle name="Millares [0] 9" xfId="349" xr:uid="{3BE6F6DE-93DC-4FD4-9DC4-2125F08B8626}"/>
    <cellStyle name="Millares 10" xfId="86" xr:uid="{5920ECF1-267D-44F9-9B46-DDD163F2CFA2}"/>
    <cellStyle name="Millares 10 10" xfId="1067" xr:uid="{EF7C0916-83B7-435B-9052-F09303888497}"/>
    <cellStyle name="Millares 10 11" xfId="1099" xr:uid="{FD7C7D95-E072-486C-B514-85CB7EE6687B}"/>
    <cellStyle name="Millares 10 12" xfId="1130" xr:uid="{B6E34C52-4F70-4EAD-98DC-6A02C135D530}"/>
    <cellStyle name="Millares 10 13" xfId="1164" xr:uid="{9818ABAA-9746-4A49-936B-A94E77AE6E2C}"/>
    <cellStyle name="Millares 10 14" xfId="1197" xr:uid="{C3819F8B-1C51-4411-96CB-95080B6996ED}"/>
    <cellStyle name="Millares 10 15" xfId="1229" xr:uid="{0736E654-7C03-43C1-86F8-5B8C9E82A5CA}"/>
    <cellStyle name="Millares 10 16" xfId="1305" xr:uid="{21F2FE30-A587-4A78-87AC-AAE3D0BC280F}"/>
    <cellStyle name="Millares 10 2" xfId="152" xr:uid="{F2142F34-BF35-46BE-83D1-6C1BADB38C60}"/>
    <cellStyle name="Millares 10 2 2" xfId="297" xr:uid="{66698F1D-3B82-489B-B05A-15A8DEA21756}"/>
    <cellStyle name="Millares 10 2 2 2" xfId="593" xr:uid="{B4750A66-2D96-47AC-ADBA-DE92269E3CC8}"/>
    <cellStyle name="Millares 10 2 2 3" xfId="889" xr:uid="{4FAE85CC-AFE1-4216-9300-6E26494AE7FD}"/>
    <cellStyle name="Millares 10 2 3" xfId="448" xr:uid="{7C8C9D22-A162-4BA1-A452-54CE565EF766}"/>
    <cellStyle name="Millares 10 2 4" xfId="744" xr:uid="{DC839574-D5A0-406D-9456-ACFD8618E8B2}"/>
    <cellStyle name="Millares 10 3" xfId="213" xr:uid="{90C1DCA4-07D4-49E5-9BBD-F27CD512593B}"/>
    <cellStyle name="Millares 10 3 2" xfId="509" xr:uid="{0AFAFF2E-17F5-4482-AF59-D3CF90A6568D}"/>
    <cellStyle name="Millares 10 3 3" xfId="805" xr:uid="{3875BE4F-A753-4E4A-BBA6-0067B60D0E1E}"/>
    <cellStyle name="Millares 10 4" xfId="364" xr:uid="{EDACB66A-3558-4770-A8BC-70A4C0E687F2}"/>
    <cellStyle name="Millares 10 5" xfId="660" xr:uid="{2922CBB6-8890-498D-B012-67AAA3174321}"/>
    <cellStyle name="Millares 10 6" xfId="946" xr:uid="{F6685ACB-22AE-480B-A3C9-EE30AEF72545}"/>
    <cellStyle name="Millares 10 7" xfId="976" xr:uid="{BA89B9DC-55E2-430F-BD2D-3A70D0D96316}"/>
    <cellStyle name="Millares 10 8" xfId="1001" xr:uid="{4F353B6E-AE6D-4FC4-AE38-3DB3E8C52201}"/>
    <cellStyle name="Millares 10 9" xfId="1036" xr:uid="{E0070064-F1DF-414B-A867-410850E7DBC8}"/>
    <cellStyle name="Millares 100" xfId="1185" xr:uid="{85D01484-8565-4646-AEDE-D76475278B31}"/>
    <cellStyle name="Millares 101" xfId="1188" xr:uid="{9E1A17D0-F491-428B-BFEE-905824F5280D}"/>
    <cellStyle name="Millares 102" xfId="1189" xr:uid="{B2724448-079D-49A4-A439-CD12E4B52039}"/>
    <cellStyle name="Millares 103" xfId="1187" xr:uid="{009EB825-EBD0-4EDB-8FBA-D7047414587A}"/>
    <cellStyle name="Millares 104" xfId="1195" xr:uid="{3D41F0BC-2304-4D27-AFCF-35ED1A3C7F5F}"/>
    <cellStyle name="Millares 105" xfId="1217" xr:uid="{4E4E01E4-99B2-4554-923D-1B9B1FB56891}"/>
    <cellStyle name="Millares 106" xfId="1220" xr:uid="{7FBA4269-7683-41BE-9F2B-ED33DCD7E562}"/>
    <cellStyle name="Millares 107" xfId="1221" xr:uid="{6EF11671-80C1-4F01-AA8C-7417157394C7}"/>
    <cellStyle name="Millares 108" xfId="1218" xr:uid="{0535EA43-B47A-4ED8-9954-C591D7D16ABC}"/>
    <cellStyle name="Millares 109" xfId="1192" xr:uid="{9C5CAE48-E70F-41FC-962B-00AFD9CCB000}"/>
    <cellStyle name="Millares 11" xfId="87" xr:uid="{748FC121-7FD7-46B2-A531-E1E16C10228D}"/>
    <cellStyle name="Millares 11 2" xfId="153" xr:uid="{40CD4E1D-DA6D-42A5-A829-53F06545AD53}"/>
    <cellStyle name="Millares 11 2 2" xfId="298" xr:uid="{3F26F10D-FDB7-4191-BEA8-6E955859F528}"/>
    <cellStyle name="Millares 11 2 2 2" xfId="594" xr:uid="{142A37EE-42FE-4456-91D2-8207B4282EC8}"/>
    <cellStyle name="Millares 11 2 2 3" xfId="890" xr:uid="{19B7369E-DD77-4AE6-B80C-FD708159DCA8}"/>
    <cellStyle name="Millares 11 2 3" xfId="449" xr:uid="{CF90830B-0AA6-4D32-B981-3FA049086C8A}"/>
    <cellStyle name="Millares 11 2 4" xfId="745" xr:uid="{B0054E70-C89E-4B8B-A112-8C7818C493F1}"/>
    <cellStyle name="Millares 11 3" xfId="214" xr:uid="{6F4D9A6F-5118-4016-A106-06906AF1D787}"/>
    <cellStyle name="Millares 11 3 2" xfId="510" xr:uid="{D95C2B94-F42A-4F7F-B62A-0F8A7D884D45}"/>
    <cellStyle name="Millares 11 3 3" xfId="806" xr:uid="{DA28632F-664B-40D0-8FF0-6D5B4D1D5992}"/>
    <cellStyle name="Millares 11 4" xfId="365" xr:uid="{E45D0906-A6D5-43D3-A3F2-DA035B3AF3C0}"/>
    <cellStyle name="Millares 11 5" xfId="661" xr:uid="{AC94F689-7C6D-4434-9543-BEEA51BE0ADB}"/>
    <cellStyle name="Millares 110" xfId="1196" xr:uid="{CC25375D-3A6A-4798-AA06-B1D650071901}"/>
    <cellStyle name="Millares 111" xfId="1223" xr:uid="{5F1EB8F2-277F-4767-B9BA-1F90450A8EB2}"/>
    <cellStyle name="Millares 112" xfId="1222" xr:uid="{D69C6566-A5EB-4F69-9F2C-16404737261C}"/>
    <cellStyle name="Millares 113" xfId="1219" xr:uid="{A14F3B52-4DBE-4D9C-8B6A-E75E1CD2DCAD}"/>
    <cellStyle name="Millares 114" xfId="1228" xr:uid="{D0A3A96C-F24D-449D-AB73-0F962DC10E06}"/>
    <cellStyle name="Millares 115" xfId="1249" xr:uid="{0A283825-00CE-4AB6-8B89-D876FAC73960}"/>
    <cellStyle name="Millares 116" xfId="1253" xr:uid="{30EAEC72-00B9-4893-8921-DEE03AB4CA83}"/>
    <cellStyle name="Millares 117" xfId="1254" xr:uid="{BF02FE51-D99A-4079-B559-8EABCB6ECC97}"/>
    <cellStyle name="Millares 118" xfId="1252" xr:uid="{D1225CF7-8DFA-4304-9234-F05E90AB5C46}"/>
    <cellStyle name="Millares 119" xfId="1250" xr:uid="{DAE56640-D3D8-41C0-AFC0-33642C860D81}"/>
    <cellStyle name="Millares 12" xfId="88" xr:uid="{9DEE8689-CE51-443D-8E5B-195FE45E4731}"/>
    <cellStyle name="Millares 12 2" xfId="154" xr:uid="{88A3AF53-C376-4981-8DF0-7D29B2E2125C}"/>
    <cellStyle name="Millares 12 2 2" xfId="299" xr:uid="{AA5A6C82-A53D-4A2F-B4CF-DE241DC9FD56}"/>
    <cellStyle name="Millares 12 2 2 2" xfId="595" xr:uid="{6B32FD4F-2196-48B6-A4C0-6C79FA260803}"/>
    <cellStyle name="Millares 12 2 2 3" xfId="891" xr:uid="{7E1D6E40-9FA6-438D-BD19-5F0D2B9B9316}"/>
    <cellStyle name="Millares 12 2 3" xfId="450" xr:uid="{72366B9F-712F-4739-BCCD-952B19C4196C}"/>
    <cellStyle name="Millares 12 2 4" xfId="746" xr:uid="{CC846489-15B9-4E6B-A655-EF5EEA373528}"/>
    <cellStyle name="Millares 12 3" xfId="215" xr:uid="{696FEA8E-8348-4460-86F3-2ED43301E5F0}"/>
    <cellStyle name="Millares 12 3 2" xfId="511" xr:uid="{0EE5B06D-E80B-49DF-86D7-19D8EFB08D23}"/>
    <cellStyle name="Millares 12 3 3" xfId="807" xr:uid="{12DA8941-729F-4B24-AD8A-BAE866DCA657}"/>
    <cellStyle name="Millares 12 4" xfId="366" xr:uid="{0DA1FC2A-5762-4AEF-B3BD-EA6719C903AE}"/>
    <cellStyle name="Millares 12 5" xfId="662" xr:uid="{63B6130D-CE23-40BB-B853-EFBD915541DD}"/>
    <cellStyle name="Millares 120" xfId="1251" xr:uid="{CC9ACC75-672C-4EDA-B395-E42548E83C29}"/>
    <cellStyle name="Millares 121" xfId="63" xr:uid="{46D7B956-801D-47BF-BE73-8134D5EB0885}"/>
    <cellStyle name="Millares 122" xfId="1257" xr:uid="{C1B182AB-3D6C-41C8-9F5F-A8CE662B5821}"/>
    <cellStyle name="Millares 123" xfId="1258" xr:uid="{116B07DC-40D3-4DA4-B47D-22D8AB405B06}"/>
    <cellStyle name="Millares 124" xfId="1262" xr:uid="{C24A13C4-9089-40D3-85DE-8094E8DF275C}"/>
    <cellStyle name="Millares 125" xfId="1263" xr:uid="{43CF4CEF-1723-412A-AF84-59937ACE3EF7}"/>
    <cellStyle name="Millares 126" xfId="1264" xr:uid="{11FE74B1-F4C9-4917-BB49-4D614D0E192C}"/>
    <cellStyle name="Millares 127" xfId="1265" xr:uid="{8FD5E6D5-9167-4EB6-AB45-CC61FEAA4AC3}"/>
    <cellStyle name="Millares 128" xfId="1266" xr:uid="{72B7C495-E319-446A-882B-FF19D2484A27}"/>
    <cellStyle name="Millares 129" xfId="1267" xr:uid="{6CC17066-826C-4B78-BE8F-2B9CF55779D7}"/>
    <cellStyle name="Millares 13" xfId="89" xr:uid="{E41F126B-7B35-492F-A42E-FAC010657D3B}"/>
    <cellStyle name="Millares 13 2" xfId="155" xr:uid="{423811D0-1076-485F-84FF-279CBEF125BB}"/>
    <cellStyle name="Millares 13 2 2" xfId="300" xr:uid="{49985D87-D5C7-434A-93D9-6BBDAB1D4C42}"/>
    <cellStyle name="Millares 13 2 2 2" xfId="596" xr:uid="{5001F6BC-1518-48FE-8422-B5CF9AA4C02A}"/>
    <cellStyle name="Millares 13 2 2 3" xfId="892" xr:uid="{0D979DE3-1BB8-4817-82A3-43A69A194618}"/>
    <cellStyle name="Millares 13 2 3" xfId="451" xr:uid="{8CE58988-49CF-407A-A34E-B24B7174677C}"/>
    <cellStyle name="Millares 13 2 4" xfId="747" xr:uid="{513639F0-36DA-4DEA-A036-3FE42DAE4C06}"/>
    <cellStyle name="Millares 13 3" xfId="216" xr:uid="{DED6C5C3-A8A4-4CAA-A9A1-3B25B4741676}"/>
    <cellStyle name="Millares 13 3 2" xfId="512" xr:uid="{CBE2E1F3-F402-4BCE-AF18-B7857884EA01}"/>
    <cellStyle name="Millares 13 3 3" xfId="808" xr:uid="{EF09D12D-9144-406F-9F87-DCEE00E8EEEB}"/>
    <cellStyle name="Millares 13 4" xfId="367" xr:uid="{D310DD22-CEA3-40C2-B833-B87A8F659DEF}"/>
    <cellStyle name="Millares 13 5" xfId="663" xr:uid="{1411D89A-1339-41BD-A550-FB7B702701C7}"/>
    <cellStyle name="Millares 130" xfId="1268" xr:uid="{DB8E4BFA-737D-4EC0-A383-3B061616657D}"/>
    <cellStyle name="Millares 131" xfId="1269" xr:uid="{78BDE064-1047-4542-9E49-43E0079550BD}"/>
    <cellStyle name="Millares 132" xfId="1270" xr:uid="{C22F237F-2CFD-4A56-A6A7-DCEA7BA315F3}"/>
    <cellStyle name="Millares 133" xfId="1271" xr:uid="{6E0619BC-F82D-47B5-8268-2F9B2F442AF2}"/>
    <cellStyle name="Millares 134" xfId="1272" xr:uid="{7600029D-86A3-4729-8673-2EEF76717546}"/>
    <cellStyle name="Millares 135" xfId="1274" xr:uid="{E779BE38-CF62-4A68-ACBD-99B54C9B319F}"/>
    <cellStyle name="Millares 136" xfId="1275" xr:uid="{41D8A4E7-6CEE-48C2-9A4F-B6CD1A82F360}"/>
    <cellStyle name="Millares 137" xfId="1276" xr:uid="{23F1149F-15BE-43D7-9F77-780C64DA8F90}"/>
    <cellStyle name="Millares 138" xfId="1277" xr:uid="{E16AE4C6-0C7C-4346-AE1B-20DF498ACFAD}"/>
    <cellStyle name="Millares 139" xfId="1278" xr:uid="{F4A81687-70B1-4BC9-9899-ACC445C50AF1}"/>
    <cellStyle name="Millares 14" xfId="90" xr:uid="{B3616122-8A13-4A7D-9541-536B27C40AE4}"/>
    <cellStyle name="Millares 14 2" xfId="156" xr:uid="{122C3DB5-2F6C-4E68-94C3-C71DAA59A89A}"/>
    <cellStyle name="Millares 14 2 2" xfId="301" xr:uid="{4709D41F-4824-4A87-90FF-DCDD87E9A2E2}"/>
    <cellStyle name="Millares 14 2 2 2" xfId="597" xr:uid="{9C6D2FEC-B6F5-4B25-B77D-124F3E96C6E9}"/>
    <cellStyle name="Millares 14 2 2 3" xfId="893" xr:uid="{9E50F134-1962-4902-A98E-0EF99541FCA7}"/>
    <cellStyle name="Millares 14 2 3" xfId="452" xr:uid="{E91345D5-0977-41E9-8F50-F55ADA414C63}"/>
    <cellStyle name="Millares 14 2 4" xfId="748" xr:uid="{D747344E-47E5-43C4-B0B2-DB01B28797D5}"/>
    <cellStyle name="Millares 14 3" xfId="217" xr:uid="{55EED3E7-A854-475C-8C68-0164FCB26D46}"/>
    <cellStyle name="Millares 14 3 2" xfId="513" xr:uid="{B3AA5ADC-8A31-4867-8134-6B5CC9D6B189}"/>
    <cellStyle name="Millares 14 3 3" xfId="809" xr:uid="{AA22FA06-E46A-4F3F-A388-D969CFCAFA2F}"/>
    <cellStyle name="Millares 14 4" xfId="368" xr:uid="{EFFF2FB9-81F8-4AB8-AF76-9738EBA00CBA}"/>
    <cellStyle name="Millares 14 5" xfId="664" xr:uid="{17F154BF-B38E-40A0-B4A1-5536E60A8EF9}"/>
    <cellStyle name="Millares 140" xfId="1279" xr:uid="{471D2450-F8FB-439A-80A2-3EB1A511E021}"/>
    <cellStyle name="Millares 141" xfId="1280" xr:uid="{4FE14ADB-C150-4F0D-8AFD-4DCFBC60A56F}"/>
    <cellStyle name="Millares 142" xfId="1281" xr:uid="{3F3C564E-609F-4C97-ABCD-BD44FF861CB4}"/>
    <cellStyle name="Millares 143" xfId="1282" xr:uid="{B3385F8C-F63F-4241-8F6C-F6C0A54056B8}"/>
    <cellStyle name="Millares 144" xfId="1283" xr:uid="{DD20AE29-18C2-415F-8C77-20973B616935}"/>
    <cellStyle name="Millares 145" xfId="1284" xr:uid="{B6F34543-612D-4F40-A1C2-EFC333655E6D}"/>
    <cellStyle name="Millares 146" xfId="1285" xr:uid="{C5340706-6BE1-4723-836B-AE8F4A57FB25}"/>
    <cellStyle name="Millares 147" xfId="1286" xr:uid="{C28AAC64-D684-4BBC-B18D-0B191B67B475}"/>
    <cellStyle name="Millares 148" xfId="1287" xr:uid="{80A76CC4-4D56-4BAD-9BE8-14037403526E}"/>
    <cellStyle name="Millares 149" xfId="1288" xr:uid="{ECCE9BDE-4AAB-4B82-AB29-B0E3C4E3F38B}"/>
    <cellStyle name="Millares 15" xfId="84" xr:uid="{C523BBCF-1FDF-4372-BC8C-967FB86D376F}"/>
    <cellStyle name="Millares 15 2" xfId="150" xr:uid="{8573D1C8-2328-4AFC-BD1A-F0D16679A53B}"/>
    <cellStyle name="Millares 15 2 2" xfId="295" xr:uid="{F7512BA4-32E3-41CE-9CE1-A6D4598F6E75}"/>
    <cellStyle name="Millares 15 2 2 2" xfId="591" xr:uid="{8880C41B-C97F-42E9-991A-703CE318F192}"/>
    <cellStyle name="Millares 15 2 2 3" xfId="887" xr:uid="{0666DA8F-CFF2-40A2-A951-4BA531EACA5B}"/>
    <cellStyle name="Millares 15 2 3" xfId="446" xr:uid="{5B27A92E-B62B-4BB0-A7FA-A935AAD39BAC}"/>
    <cellStyle name="Millares 15 2 4" xfId="742" xr:uid="{113326F9-1AA2-453A-ACA0-9B5005B820F1}"/>
    <cellStyle name="Millares 15 3" xfId="211" xr:uid="{5455096B-33BE-4C7A-8C59-4F2009E63828}"/>
    <cellStyle name="Millares 15 3 2" xfId="507" xr:uid="{445CACA6-4D76-4DA5-814E-890F1466F56D}"/>
    <cellStyle name="Millares 15 3 3" xfId="803" xr:uid="{CE6C7935-D566-4DB1-85D1-40210CF676C1}"/>
    <cellStyle name="Millares 15 4" xfId="362" xr:uid="{6AC6444C-710C-48FB-8077-39F32956C9B8}"/>
    <cellStyle name="Millares 15 5" xfId="658" xr:uid="{793F51CD-567E-478C-8A52-3FDDD9BAB2D5}"/>
    <cellStyle name="Millares 150" xfId="1289" xr:uid="{D860A860-BA3E-4F21-92E7-78906B4F5824}"/>
    <cellStyle name="Millares 151" xfId="1290" xr:uid="{6FFCB8BD-4A7E-4B37-BF8C-E8E3D563DEC7}"/>
    <cellStyle name="Millares 152" xfId="1291" xr:uid="{6D651CD4-B038-449E-91D8-DDBF5DAF2793}"/>
    <cellStyle name="Millares 153" xfId="1292" xr:uid="{B0749139-3F17-4CB9-8787-5F974FD261C7}"/>
    <cellStyle name="Millares 154" xfId="1293" xr:uid="{F9EDC9E0-FFD7-497E-BF07-F2E78C6C1B06}"/>
    <cellStyle name="Millares 155" xfId="1294" xr:uid="{7A1E7ABC-4A70-42FD-B8DD-4DB57E6D632C}"/>
    <cellStyle name="Millares 156" xfId="1295" xr:uid="{DBDCC6C0-221F-4695-B7EE-886FBA920756}"/>
    <cellStyle name="Millares 157" xfId="1296" xr:uid="{8EBAD959-8DC2-4BE8-85C3-33E651C8036E}"/>
    <cellStyle name="Millares 158" xfId="1298" xr:uid="{DF557568-3319-405D-8F8F-F2E3C842D2AE}"/>
    <cellStyle name="Millares 159" xfId="1299" xr:uid="{6FE8368A-1AAD-4974-83EB-C704F5089DC2}"/>
    <cellStyle name="Millares 16" xfId="82" xr:uid="{A227A3AD-85A3-4E4C-8D42-0C9F910B9D8F}"/>
    <cellStyle name="Millares 16 2" xfId="148" xr:uid="{0E7C215A-3E22-4742-992A-B3698390C162}"/>
    <cellStyle name="Millares 16 2 2" xfId="293" xr:uid="{B275557D-810F-43ED-8045-082C33E07CCA}"/>
    <cellStyle name="Millares 16 2 2 2" xfId="589" xr:uid="{BC42E12E-1A71-4A83-9082-C3130F913CEA}"/>
    <cellStyle name="Millares 16 2 2 3" xfId="885" xr:uid="{E98D15FE-58A7-4EE2-AC3B-49DBE7611B71}"/>
    <cellStyle name="Millares 16 2 3" xfId="444" xr:uid="{E168F020-55F6-446B-AEA4-4E6C824D7AD8}"/>
    <cellStyle name="Millares 16 2 4" xfId="740" xr:uid="{DA446A52-EE93-4C42-95C5-C5C3925953C8}"/>
    <cellStyle name="Millares 16 3" xfId="209" xr:uid="{50CB0833-0F35-4966-8F21-449AB5D7D102}"/>
    <cellStyle name="Millares 16 3 2" xfId="505" xr:uid="{E0540C8E-3488-4E4F-9460-77B6DD603228}"/>
    <cellStyle name="Millares 16 3 3" xfId="801" xr:uid="{2FDE8423-1F9B-409E-AD53-1943A7D7C9C3}"/>
    <cellStyle name="Millares 16 4" xfId="360" xr:uid="{A5A56A2E-622E-4514-BB9D-4FD3DDA65D3F}"/>
    <cellStyle name="Millares 16 5" xfId="656" xr:uid="{8D827987-0822-44ED-B15D-E208DA457AC0}"/>
    <cellStyle name="Millares 160" xfId="1304" xr:uid="{60A3B019-51E8-4DFF-BCFA-0E87838EC4B0}"/>
    <cellStyle name="Millares 161" xfId="1325" xr:uid="{BB1FFD48-C27D-40F3-9C86-E5FAA8B4C45D}"/>
    <cellStyle name="Millares 162" xfId="1329" xr:uid="{7576A5C6-4C5D-401D-B172-1BA0A0E01B3C}"/>
    <cellStyle name="Millares 163" xfId="1330" xr:uid="{FC7B1172-FC9D-47B1-95E8-BF650BD55E1D}"/>
    <cellStyle name="Millares 164" xfId="1327" xr:uid="{06C8E705-DA03-42C8-9362-12E98D24AC3B}"/>
    <cellStyle name="Millares 165" xfId="1328" xr:uid="{7515377B-9CD3-4515-9A3C-9AF5138635C2}"/>
    <cellStyle name="Millares 166" xfId="1326" xr:uid="{80B28A0E-68F5-4479-B904-AF6BF0375F20}"/>
    <cellStyle name="Millares 167" xfId="975" xr:uid="{D035DB4E-F1D8-4D4F-899F-F6EE47D1E0FD}"/>
    <cellStyle name="Millares 168" xfId="1336" xr:uid="{B09AD75C-4922-4285-A427-4CEEC2113832}"/>
    <cellStyle name="Millares 169" xfId="1338" xr:uid="{7B3A9B57-BCC5-45C2-9650-9D0FEC3C6E39}"/>
    <cellStyle name="Millares 17" xfId="92" xr:uid="{011AB11E-EE9D-4ACB-82D5-EF963ABB1506}"/>
    <cellStyle name="Millares 17 2" xfId="158" xr:uid="{603D7949-A3E1-4553-8D04-7F7A616A2EED}"/>
    <cellStyle name="Millares 17 2 2" xfId="303" xr:uid="{0EABCF31-9F5B-4B5E-8736-740B2E33542E}"/>
    <cellStyle name="Millares 17 2 2 2" xfId="599" xr:uid="{DF8492D6-5015-4724-B55F-43431D5E0C23}"/>
    <cellStyle name="Millares 17 2 2 3" xfId="895" xr:uid="{AFF39A9C-A542-4063-A90B-778C72AEDCD8}"/>
    <cellStyle name="Millares 17 2 3" xfId="454" xr:uid="{DD72C50A-A882-4BC9-AB4E-CC73E9C975C0}"/>
    <cellStyle name="Millares 17 2 4" xfId="750" xr:uid="{96C1A7F0-1AC6-4309-9DE7-B484EDC6BC70}"/>
    <cellStyle name="Millares 17 3" xfId="219" xr:uid="{536C9D81-3F9E-49EA-AB8F-B28727C57023}"/>
    <cellStyle name="Millares 17 3 2" xfId="515" xr:uid="{541E1A67-F03D-4373-BE2F-BB61F4C58263}"/>
    <cellStyle name="Millares 17 3 3" xfId="811" xr:uid="{EB706DA1-5230-4A7F-9593-C27C8CD2BE3A}"/>
    <cellStyle name="Millares 17 4" xfId="370" xr:uid="{1EAB377F-7B5C-4D94-BEC4-2E19827896C1}"/>
    <cellStyle name="Millares 17 5" xfId="666" xr:uid="{55E9C45B-4A81-469D-AB78-B900EF772EC1}"/>
    <cellStyle name="Millares 170" xfId="1334" xr:uid="{D9DEF5B3-8E63-4530-A033-4677936477D1}"/>
    <cellStyle name="Millares 171" xfId="1337" xr:uid="{D307A943-2DC1-469E-98D8-FF77EB4EFDD9}"/>
    <cellStyle name="Millares 172" xfId="1333" xr:uid="{ECDC63E1-4EAE-44DF-ACAD-8501353B014D}"/>
    <cellStyle name="Millares 173" xfId="1335" xr:uid="{FE550C4C-E5E5-4756-B1BF-290A1D73A399}"/>
    <cellStyle name="Millares 174" xfId="1339" xr:uid="{204C37B0-78D3-45C5-B0A0-DF7F65A7684C}"/>
    <cellStyle name="Millares 175" xfId="1331" xr:uid="{8DD6A231-1270-4C62-AA8E-2DD2279F917D}"/>
    <cellStyle name="Millares 176" xfId="1332" xr:uid="{23FD8DB8-2D1D-4255-B9CE-28FA31F93895}"/>
    <cellStyle name="Millares 177" xfId="65" xr:uid="{F523F970-3C20-4373-BE60-072CDDD0B94F}"/>
    <cellStyle name="Millares 18" xfId="93" xr:uid="{A411CEB1-C4B1-4B3C-84F1-579497CA49F6}"/>
    <cellStyle name="Millares 18 2" xfId="159" xr:uid="{FB20D012-D741-4AD8-9C21-639D3A93F2FE}"/>
    <cellStyle name="Millares 18 2 2" xfId="304" xr:uid="{CBC878F9-8AD6-475B-AB16-06719737C42A}"/>
    <cellStyle name="Millares 18 2 2 2" xfId="600" xr:uid="{F7DDF9F2-DE94-41E4-9D40-14FAE72080E2}"/>
    <cellStyle name="Millares 18 2 2 3" xfId="896" xr:uid="{1DF31B99-210C-44E9-870D-F5382061E8D2}"/>
    <cellStyle name="Millares 18 2 3" xfId="455" xr:uid="{94EE12AD-DB64-413C-A0FC-1689BF73BC82}"/>
    <cellStyle name="Millares 18 2 4" xfId="751" xr:uid="{2EB6C577-42FF-4B17-A5DA-A2C561B6B1E0}"/>
    <cellStyle name="Millares 18 3" xfId="220" xr:uid="{DAAA7BA2-27B8-400E-93B9-C7C092701A96}"/>
    <cellStyle name="Millares 18 3 2" xfId="516" xr:uid="{DCD672C0-682F-4F53-88A7-072FC8830CA2}"/>
    <cellStyle name="Millares 18 3 3" xfId="812" xr:uid="{A00447E8-7F4A-40AD-95FB-C50005D8252A}"/>
    <cellStyle name="Millares 18 4" xfId="371" xr:uid="{C30CBCEB-3046-4235-9010-2D1DBA3235DF}"/>
    <cellStyle name="Millares 18 5" xfId="667" xr:uid="{6F1880C6-48E4-4E3E-AA77-68A6D440B8BD}"/>
    <cellStyle name="Millares 19" xfId="91" xr:uid="{E847588A-3319-4241-A11A-F70688D56526}"/>
    <cellStyle name="Millares 19 2" xfId="157" xr:uid="{B6550BB0-C6FC-4A1E-BD29-EBF8CE2FEC5A}"/>
    <cellStyle name="Millares 19 2 2" xfId="302" xr:uid="{78307CE1-1FA7-4E5E-89ED-28FD7E6719DB}"/>
    <cellStyle name="Millares 19 2 2 2" xfId="598" xr:uid="{2E8BA1DF-D03C-4542-AB71-78C40E7945CF}"/>
    <cellStyle name="Millares 19 2 2 3" xfId="894" xr:uid="{6CAD9A0F-A7CF-455A-BEFD-4AF035F7972E}"/>
    <cellStyle name="Millares 19 2 3" xfId="453" xr:uid="{1C16687A-F829-432B-B1FD-3A887462E096}"/>
    <cellStyle name="Millares 19 2 4" xfId="749" xr:uid="{99F6DAAE-28BC-493E-96EC-CE971AA360FC}"/>
    <cellStyle name="Millares 19 3" xfId="218" xr:uid="{534BFA9A-34B1-4FB3-A399-500A40C138E2}"/>
    <cellStyle name="Millares 19 3 2" xfId="514" xr:uid="{83E9D3CB-FDAD-44DB-9394-BCEF26B8A126}"/>
    <cellStyle name="Millares 19 3 3" xfId="810" xr:uid="{093E8696-50B8-482F-B297-1C87DA40981D}"/>
    <cellStyle name="Millares 19 4" xfId="369" xr:uid="{C0093755-B6F2-46BD-A8A3-27AFEC6EEF8E}"/>
    <cellStyle name="Millares 19 5" xfId="665" xr:uid="{BC4E74DF-A22A-4662-9162-0E0C59F0F485}"/>
    <cellStyle name="Millares 2" xfId="7" xr:uid="{40735CB8-9BE2-47F7-94A2-7CF24FB877C9}"/>
    <cellStyle name="Millares 2 2" xfId="10" xr:uid="{E7F07A95-83A9-47B7-B35A-E30FB1C9C399}"/>
    <cellStyle name="Millares 2 2 2" xfId="953" xr:uid="{FE60BD81-0B05-4811-860F-333034B538C0}"/>
    <cellStyle name="Millares 2 2 2 10" xfId="1204" xr:uid="{25795F7E-9772-4553-AF22-D7860EAC1719}"/>
    <cellStyle name="Millares 2 2 2 11" xfId="1236" xr:uid="{0E149B7D-71F7-423E-8375-CFDB1EA5A860}"/>
    <cellStyle name="Millares 2 2 2 12" xfId="1312" xr:uid="{C16F3CC5-E0D4-4A91-9ED0-F6FB7D373DB3}"/>
    <cellStyle name="Millares 2 2 2 2" xfId="961" xr:uid="{7DC11D8D-5D7A-4D24-9EB1-31E27FFF5E83}"/>
    <cellStyle name="Millares 2 2 2 2 10" xfId="1244" xr:uid="{AC0A2E95-B439-4A23-BBCE-86B05DFBED09}"/>
    <cellStyle name="Millares 2 2 2 2 11" xfId="1320" xr:uid="{E3890988-9855-40B4-B4ED-54B82D97775B}"/>
    <cellStyle name="Millares 2 2 2 2 2" xfId="991" xr:uid="{25E8271D-8076-4B8B-95B6-56DBF9F22018}"/>
    <cellStyle name="Millares 2 2 2 2 3" xfId="1016" xr:uid="{95D176F6-4704-4BC1-98E0-18D449729004}"/>
    <cellStyle name="Millares 2 2 2 2 4" xfId="1051" xr:uid="{FA12D880-D7C9-46CC-A8CF-6C7D3ECEFAA9}"/>
    <cellStyle name="Millares 2 2 2 2 5" xfId="1082" xr:uid="{6E5C572D-35B8-4F1D-87D0-C00BE2429440}"/>
    <cellStyle name="Millares 2 2 2 2 6" xfId="1114" xr:uid="{0A75CAB7-2501-4D7E-AA83-8D72E0EAE70B}"/>
    <cellStyle name="Millares 2 2 2 2 7" xfId="1145" xr:uid="{4C0C0B83-A2B2-4E6B-BE2E-15E3B051BAB3}"/>
    <cellStyle name="Millares 2 2 2 2 8" xfId="1179" xr:uid="{15EEF2B7-2843-4EA4-A2AC-5DA8A1747F70}"/>
    <cellStyle name="Millares 2 2 2 2 9" xfId="1212" xr:uid="{B5457026-A3A6-495F-8963-05D1D1C1776A}"/>
    <cellStyle name="Millares 2 2 2 3" xfId="983" xr:uid="{31F2924B-676E-4D11-86BA-416FFE10A9FE}"/>
    <cellStyle name="Millares 2 2 2 4" xfId="1008" xr:uid="{A04B7F0A-EC4A-4CFC-956E-2B6D1100D73F}"/>
    <cellStyle name="Millares 2 2 2 5" xfId="1043" xr:uid="{C2D7A90F-A21D-4596-B065-B1FCA5568411}"/>
    <cellStyle name="Millares 2 2 2 6" xfId="1074" xr:uid="{5B1C128C-9CEB-43DE-A564-E1DCA7B83ACB}"/>
    <cellStyle name="Millares 2 2 2 7" xfId="1106" xr:uid="{FAE4DA2B-342E-4EB5-90A6-4D22ECFCBF12}"/>
    <cellStyle name="Millares 2 2 2 8" xfId="1137" xr:uid="{AD2CF322-4DAF-4522-99D0-10F9807A896B}"/>
    <cellStyle name="Millares 2 2 2 9" xfId="1171" xr:uid="{4C8EC267-8DC7-44E9-97EF-53DB38BD1209}"/>
    <cellStyle name="Millares 2 2 3" xfId="951" xr:uid="{9B43C89A-1596-4DB0-8F68-AACBA3775318}"/>
    <cellStyle name="Millares 2 2 3 10" xfId="1234" xr:uid="{0A73F9C4-5D23-4341-8DB2-4DE30C089FB0}"/>
    <cellStyle name="Millares 2 2 3 11" xfId="1310" xr:uid="{CA11C061-3095-4733-8EC2-8FECB1AD94CA}"/>
    <cellStyle name="Millares 2 2 3 2" xfId="981" xr:uid="{0277CA64-36C8-4AEF-A0D4-4F5BC35C538E}"/>
    <cellStyle name="Millares 2 2 3 3" xfId="1006" xr:uid="{93A18B1A-07B0-46E2-A426-463507199A8B}"/>
    <cellStyle name="Millares 2 2 3 4" xfId="1041" xr:uid="{110E3C9C-858C-4486-A0E9-2AAEA7C1FBEA}"/>
    <cellStyle name="Millares 2 2 3 5" xfId="1072" xr:uid="{EC319280-BA97-460D-A6AE-F06BEBF4D114}"/>
    <cellStyle name="Millares 2 2 3 6" xfId="1104" xr:uid="{7D0BA506-FFAA-4008-802D-2BB6301238CA}"/>
    <cellStyle name="Millares 2 2 3 7" xfId="1135" xr:uid="{0198D128-1DCD-4915-A3E7-1EE202DA29CE}"/>
    <cellStyle name="Millares 2 2 3 8" xfId="1169" xr:uid="{F8622DBB-7606-43B9-8A2F-B121851AC633}"/>
    <cellStyle name="Millares 2 2 3 9" xfId="1202" xr:uid="{1BF7827D-C518-4FFE-8542-4318274257EB}"/>
    <cellStyle name="Millares 2 2 4" xfId="959" xr:uid="{FEF57B3B-3484-4CCE-AB9E-6003A7D07FB2}"/>
    <cellStyle name="Millares 2 2 4 10" xfId="1242" xr:uid="{C8501AB3-3F84-4D3E-A82E-E6983801BC23}"/>
    <cellStyle name="Millares 2 2 4 11" xfId="1318" xr:uid="{C7CDA93E-62FE-4462-8674-089559DEFDA3}"/>
    <cellStyle name="Millares 2 2 4 2" xfId="989" xr:uid="{81EFA480-7619-4668-9370-88E6EE18B61E}"/>
    <cellStyle name="Millares 2 2 4 3" xfId="1014" xr:uid="{44D3095D-DF9C-412C-91EE-B450BE1FD172}"/>
    <cellStyle name="Millares 2 2 4 4" xfId="1049" xr:uid="{F9DE1721-07ED-4443-8C42-F63FCF3346DB}"/>
    <cellStyle name="Millares 2 2 4 5" xfId="1080" xr:uid="{636DD772-6ECF-41C0-86BB-F5A762AE3520}"/>
    <cellStyle name="Millares 2 2 4 6" xfId="1112" xr:uid="{AD9C7023-B670-4AB0-8F91-88E572FEB15F}"/>
    <cellStyle name="Millares 2 2 4 7" xfId="1143" xr:uid="{9248BDED-11BA-41C9-B78B-76A21CDDD817}"/>
    <cellStyle name="Millares 2 2 4 8" xfId="1177" xr:uid="{E4E1DB11-7596-4BEB-A164-B285EC80B307}"/>
    <cellStyle name="Millares 2 2 4 9" xfId="1210" xr:uid="{38E9B6E4-9053-41BD-ADD6-58C196094EAA}"/>
    <cellStyle name="Millares 2 2 5" xfId="78" xr:uid="{D1FECC54-F901-415B-B242-7603D155C1D1}"/>
    <cellStyle name="Millares 2 3" xfId="948" xr:uid="{29EDBD24-50EF-4614-9C5C-64AAF563FC19}"/>
    <cellStyle name="Millares 2 3 10" xfId="1231" xr:uid="{4560BA95-8573-45FD-8A92-6FFD72B9B21A}"/>
    <cellStyle name="Millares 2 3 11" xfId="1307" xr:uid="{FBA01BEC-5399-416C-A2F6-264F62DC59F8}"/>
    <cellStyle name="Millares 2 3 2" xfId="978" xr:uid="{D6F73C6F-923B-42F5-8B37-4AFC3F0F494D}"/>
    <cellStyle name="Millares 2 3 3" xfId="1003" xr:uid="{C727B09F-D538-407D-BA78-B21CB8E13FA7}"/>
    <cellStyle name="Millares 2 3 4" xfId="1038" xr:uid="{FE84A049-E5C7-40D5-B0B8-25B1C9FEA153}"/>
    <cellStyle name="Millares 2 3 5" xfId="1069" xr:uid="{8288A9A9-6997-445F-9080-0A2A0C5BB25C}"/>
    <cellStyle name="Millares 2 3 6" xfId="1101" xr:uid="{90CEF63E-A71C-4936-B8C3-77F6CFD56EA3}"/>
    <cellStyle name="Millares 2 3 7" xfId="1132" xr:uid="{A6D17BFC-85D0-4CF0-8855-26A8D59E16BE}"/>
    <cellStyle name="Millares 2 3 8" xfId="1166" xr:uid="{5578B174-ABF7-4EF1-9126-D15DED044AB1}"/>
    <cellStyle name="Millares 2 3 9" xfId="1199" xr:uid="{538B0EF3-7150-4B2B-93A7-6FCCB6A97F9A}"/>
    <cellStyle name="Millares 2 4" xfId="1255" xr:uid="{23ACE2C6-6A43-493F-A5E9-5C66CDFF590D}"/>
    <cellStyle name="Millares 2 5" xfId="72" xr:uid="{F60C4F8B-0137-466F-9D42-6354F14CDF65}"/>
    <cellStyle name="Millares 2 6" xfId="1341" xr:uid="{CDE49DD3-6D20-4AE9-B637-0589E3683970}"/>
    <cellStyle name="Millares 20" xfId="94" xr:uid="{8CEAD88A-1ECA-4549-AAD3-2994E8D00BF1}"/>
    <cellStyle name="Millares 20 2" xfId="160" xr:uid="{EA3F5044-81E4-4C35-BE06-88F44894DADE}"/>
    <cellStyle name="Millares 20 2 2" xfId="305" xr:uid="{020EA0A0-3EF4-48DC-AA42-0DA663A84B34}"/>
    <cellStyle name="Millares 20 2 2 2" xfId="601" xr:uid="{9420F253-B776-43FF-8725-F6A83A68B4D2}"/>
    <cellStyle name="Millares 20 2 2 3" xfId="897" xr:uid="{EEA9F63A-F809-435E-BFE3-F7EA8726642F}"/>
    <cellStyle name="Millares 20 2 3" xfId="456" xr:uid="{BD65F9A2-706F-4216-BB23-0DC29CA413AD}"/>
    <cellStyle name="Millares 20 2 4" xfId="752" xr:uid="{61D09AB9-23A4-4002-B82B-200064B81A4C}"/>
    <cellStyle name="Millares 20 3" xfId="221" xr:uid="{B085A232-24F6-403F-B42C-FE9E1DB0138D}"/>
    <cellStyle name="Millares 20 3 2" xfId="517" xr:uid="{6EC3FA55-9389-48BD-BAC8-DB27970948B4}"/>
    <cellStyle name="Millares 20 3 3" xfId="813" xr:uid="{FAD220FB-7E68-4A40-B605-B880A8D964C3}"/>
    <cellStyle name="Millares 20 4" xfId="372" xr:uid="{CD0EFDA8-D1A6-41C6-AC89-D0652EB9ECA2}"/>
    <cellStyle name="Millares 20 5" xfId="668" xr:uid="{D75ED15A-CDAE-42E1-BCED-DD62A1A2C7F4}"/>
    <cellStyle name="Millares 21" xfId="95" xr:uid="{26D7CDDB-CC5D-45A7-9B2B-321183ACF91C}"/>
    <cellStyle name="Millares 21 2" xfId="161" xr:uid="{7C40F827-F568-4720-8C4F-F8690E7766A3}"/>
    <cellStyle name="Millares 21 2 2" xfId="306" xr:uid="{582859D0-EDA0-4716-A5FE-F3A5F70FF2EA}"/>
    <cellStyle name="Millares 21 2 2 2" xfId="602" xr:uid="{687BE370-9F7B-4BAD-A775-B074DDF75085}"/>
    <cellStyle name="Millares 21 2 2 3" xfId="898" xr:uid="{7C255D93-38CC-4743-8C2B-2DFD023AB6A1}"/>
    <cellStyle name="Millares 21 2 3" xfId="457" xr:uid="{E179B733-732B-4BE5-8DBC-61044FB8AC50}"/>
    <cellStyle name="Millares 21 2 4" xfId="753" xr:uid="{EE520BBE-783D-434F-A203-AC8C9A2ADD61}"/>
    <cellStyle name="Millares 21 3" xfId="222" xr:uid="{D9EC6DB8-FF18-4FB5-903D-BB9DC6E2BE23}"/>
    <cellStyle name="Millares 21 3 2" xfId="518" xr:uid="{1EE21844-DAC8-49A0-8B3F-25D43FCD5B90}"/>
    <cellStyle name="Millares 21 3 3" xfId="814" xr:uid="{B0588BB1-A430-4735-A48B-1208B6025994}"/>
    <cellStyle name="Millares 21 4" xfId="373" xr:uid="{22A390A0-EA8A-4870-A726-0991AD37080F}"/>
    <cellStyle name="Millares 21 5" xfId="669" xr:uid="{CB436C71-37C3-4565-9B58-7CADE1A0EF17}"/>
    <cellStyle name="Millares 22" xfId="96" xr:uid="{3D36D98F-8894-405E-B3B7-7A8E1EF2564B}"/>
    <cellStyle name="Millares 22 2" xfId="162" xr:uid="{B969ADA4-07AC-412D-96BE-53323F74DC89}"/>
    <cellStyle name="Millares 22 2 2" xfId="307" xr:uid="{B743EB5C-897D-44B4-BF49-1D07395FB289}"/>
    <cellStyle name="Millares 22 2 2 2" xfId="603" xr:uid="{053EC13B-1F98-4BD5-8A22-B470DD8362D5}"/>
    <cellStyle name="Millares 22 2 2 3" xfId="899" xr:uid="{92305E8F-B397-4921-B3A9-6F7C676E4044}"/>
    <cellStyle name="Millares 22 2 3" xfId="458" xr:uid="{57EE93EB-FD54-4F4F-A015-47BD8B0261BF}"/>
    <cellStyle name="Millares 22 2 4" xfId="754" xr:uid="{318DFCB2-A124-48C2-B5C1-FB766E94E82D}"/>
    <cellStyle name="Millares 22 3" xfId="223" xr:uid="{0082D44A-B6E1-4A4B-825A-7B2EED17AE9B}"/>
    <cellStyle name="Millares 22 3 2" xfId="519" xr:uid="{4150E530-681B-4FFE-BDE0-F8BA01F3B973}"/>
    <cellStyle name="Millares 22 3 3" xfId="815" xr:uid="{0F69A97C-1735-4C45-BD1E-EA1B1F36C137}"/>
    <cellStyle name="Millares 22 4" xfId="374" xr:uid="{6ACD8D63-936A-4D29-A696-DB6E2164F112}"/>
    <cellStyle name="Millares 22 5" xfId="670" xr:uid="{07A82841-BA61-43DD-9D3E-15361218D321}"/>
    <cellStyle name="Millares 23" xfId="97" xr:uid="{50C2433C-724E-4636-9839-679D61190F66}"/>
    <cellStyle name="Millares 23 2" xfId="163" xr:uid="{402C0058-8034-4449-ADC5-16C06C3FCD0B}"/>
    <cellStyle name="Millares 23 2 2" xfId="308" xr:uid="{DB388385-72FF-4681-953B-BF3932C10C3D}"/>
    <cellStyle name="Millares 23 2 2 2" xfId="604" xr:uid="{01E5C5E8-62F6-49E8-80F8-DE28F4C9BEA3}"/>
    <cellStyle name="Millares 23 2 2 3" xfId="900" xr:uid="{30414D0F-AB28-4A1F-A11D-290555DF3A72}"/>
    <cellStyle name="Millares 23 2 3" xfId="459" xr:uid="{621695E6-1413-4242-9482-BFEE62B9C77A}"/>
    <cellStyle name="Millares 23 2 4" xfId="755" xr:uid="{0BFE9DFC-07C5-4493-8F1E-23A21283F0AD}"/>
    <cellStyle name="Millares 23 3" xfId="224" xr:uid="{A4AB4966-CB2F-44F3-B384-63C3829068B5}"/>
    <cellStyle name="Millares 23 3 2" xfId="520" xr:uid="{35B58C88-2163-4320-9E08-F537E7071447}"/>
    <cellStyle name="Millares 23 3 3" xfId="816" xr:uid="{7BDBEC4F-121A-48D3-8C6A-805032203D0B}"/>
    <cellStyle name="Millares 23 4" xfId="375" xr:uid="{3EBB9CFE-27D6-477B-BD40-E14FAE38FE73}"/>
    <cellStyle name="Millares 23 5" xfId="671" xr:uid="{48E1F290-9E8E-44ED-A990-200620B73A04}"/>
    <cellStyle name="Millares 24" xfId="98" xr:uid="{BF7D2BBC-F397-482D-8BF5-17D3BEDB8047}"/>
    <cellStyle name="Millares 24 2" xfId="164" xr:uid="{0847945C-9DE0-46A7-998B-DB3004766AC1}"/>
    <cellStyle name="Millares 24 2 2" xfId="309" xr:uid="{09F5889B-D3C7-472C-B62A-3C82BB5B2A13}"/>
    <cellStyle name="Millares 24 2 2 2" xfId="605" xr:uid="{CF46FDB8-398F-4F44-A52C-04506F70103F}"/>
    <cellStyle name="Millares 24 2 2 3" xfId="901" xr:uid="{41B17DC7-B159-4E15-B2E2-855FA99ADA34}"/>
    <cellStyle name="Millares 24 2 3" xfId="460" xr:uid="{EEA8A7B6-C3EB-4311-9F26-E2681062B5A9}"/>
    <cellStyle name="Millares 24 2 4" xfId="756" xr:uid="{9D659004-0D8A-4648-9A3E-8B09011E39F8}"/>
    <cellStyle name="Millares 24 3" xfId="225" xr:uid="{E499F257-9055-4C55-84FB-C894C51D9430}"/>
    <cellStyle name="Millares 24 3 2" xfId="521" xr:uid="{7531A577-4600-46A4-87A2-5EC440713DD0}"/>
    <cellStyle name="Millares 24 3 3" xfId="817" xr:uid="{FE2C5B77-5236-4D18-BA77-1A74665CC270}"/>
    <cellStyle name="Millares 24 4" xfId="376" xr:uid="{E32363D2-F4F9-42E1-8B4A-DCF399ACA90F}"/>
    <cellStyle name="Millares 24 5" xfId="672" xr:uid="{6537279A-AB55-42B8-80F6-2D028657CEE7}"/>
    <cellStyle name="Millares 25" xfId="99" xr:uid="{58FAAA40-FFB7-433C-B638-6BC736EF4AAB}"/>
    <cellStyle name="Millares 25 2" xfId="165" xr:uid="{D5A90950-0AFB-4D5A-A796-1A7050DF899C}"/>
    <cellStyle name="Millares 25 2 2" xfId="310" xr:uid="{F0F82BF1-8BA1-433B-B13C-C95602F777F9}"/>
    <cellStyle name="Millares 25 2 2 2" xfId="606" xr:uid="{462DC501-4E80-42B7-A956-2FFD48226919}"/>
    <cellStyle name="Millares 25 2 2 3" xfId="902" xr:uid="{3A7E7BB1-DDF3-4C30-96EB-BBDCFB20FA10}"/>
    <cellStyle name="Millares 25 2 3" xfId="461" xr:uid="{7D57BDB7-3D33-4D80-8D84-352AAAAC0388}"/>
    <cellStyle name="Millares 25 2 4" xfId="757" xr:uid="{0B7E401E-0A73-4499-927B-13D389ECB1F0}"/>
    <cellStyle name="Millares 25 3" xfId="226" xr:uid="{B87C064E-39F0-499A-BEA3-E13942A91ADC}"/>
    <cellStyle name="Millares 25 3 2" xfId="522" xr:uid="{AE755349-19C6-4DCF-89B6-444853BD0E37}"/>
    <cellStyle name="Millares 25 3 3" xfId="818" xr:uid="{E356F541-BE77-4ADA-AF7B-57E533DA5E22}"/>
    <cellStyle name="Millares 25 4" xfId="377" xr:uid="{3013A671-B484-466C-AD35-734962A1C9D9}"/>
    <cellStyle name="Millares 25 5" xfId="673" xr:uid="{FB7C36C1-2BC8-4DD9-A551-481C3F6928DF}"/>
    <cellStyle name="Millares 26" xfId="100" xr:uid="{EB249195-9069-40C2-89C7-DE68DE72B642}"/>
    <cellStyle name="Millares 26 2" xfId="166" xr:uid="{6E23818A-A05D-4383-8636-7B2583C109A5}"/>
    <cellStyle name="Millares 26 2 2" xfId="311" xr:uid="{08143FD5-D30B-47F7-BB96-210BA09B9D23}"/>
    <cellStyle name="Millares 26 2 2 2" xfId="607" xr:uid="{2E5096CA-EABC-4D6D-9C20-8E3BAF3A8714}"/>
    <cellStyle name="Millares 26 2 2 3" xfId="903" xr:uid="{9FF5DC75-15B5-49B7-8B31-76F92BF6FA47}"/>
    <cellStyle name="Millares 26 2 3" xfId="462" xr:uid="{CB451456-EA7C-4ED9-B439-95B0330761D5}"/>
    <cellStyle name="Millares 26 2 4" xfId="758" xr:uid="{5D64831E-BD9D-4090-8BDF-8009D97794FA}"/>
    <cellStyle name="Millares 26 3" xfId="227" xr:uid="{75126B15-1D7F-428A-9451-B1A29827BD9A}"/>
    <cellStyle name="Millares 26 3 2" xfId="523" xr:uid="{06C59A84-D78A-4378-96C8-69FFD984F791}"/>
    <cellStyle name="Millares 26 3 3" xfId="819" xr:uid="{838A3BFA-0CFA-49E7-B6D0-3CF7CFEE55EA}"/>
    <cellStyle name="Millares 26 4" xfId="378" xr:uid="{E2E7D91B-3E5D-49C1-81DC-8A150BC8F61B}"/>
    <cellStyle name="Millares 26 5" xfId="674" xr:uid="{953ECF75-9E2C-4B16-BE7F-5352AB75E2F0}"/>
    <cellStyle name="Millares 27" xfId="101" xr:uid="{E2A8AAD5-D2B5-482B-921B-6F0A6A35E687}"/>
    <cellStyle name="Millares 27 2" xfId="167" xr:uid="{3109FC9A-953C-4E88-AD67-244C01E9E626}"/>
    <cellStyle name="Millares 27 2 2" xfId="312" xr:uid="{7B563374-9845-4FDC-83E2-20723DB172E9}"/>
    <cellStyle name="Millares 27 2 2 2" xfId="608" xr:uid="{D7125866-80FD-4F98-A0D0-988108ECA3CF}"/>
    <cellStyle name="Millares 27 2 2 3" xfId="904" xr:uid="{BA41DDFA-23F0-4753-9596-1E18902490FD}"/>
    <cellStyle name="Millares 27 2 3" xfId="463" xr:uid="{ABB04962-BCD4-4B03-979C-3378CCAA0008}"/>
    <cellStyle name="Millares 27 2 4" xfId="759" xr:uid="{77C3CBA4-C4B0-4CCA-A827-B13CC702C92C}"/>
    <cellStyle name="Millares 27 3" xfId="228" xr:uid="{ACCE9873-7B20-4086-BF8A-F9251496D6BD}"/>
    <cellStyle name="Millares 27 3 2" xfId="524" xr:uid="{8FE774BD-FF87-4450-A4D3-EE355DB6E61F}"/>
    <cellStyle name="Millares 27 3 3" xfId="820" xr:uid="{097FC4DD-5A81-40B8-84D0-EAC173E0C5E6}"/>
    <cellStyle name="Millares 27 4" xfId="379" xr:uid="{87D7DDF2-2C1C-4D13-BCF1-637AC4C1C97A}"/>
    <cellStyle name="Millares 27 5" xfId="675" xr:uid="{F8B63EC4-FE92-4B79-B7CC-B43EE5543627}"/>
    <cellStyle name="Millares 28" xfId="61" xr:uid="{CC0C67B6-408E-4ADD-A966-DB8BBDDD100D}"/>
    <cellStyle name="Millares 28 2" xfId="139" xr:uid="{C6BFDD2C-A5A0-4561-B2BF-A919858ECD3D}"/>
    <cellStyle name="Millares 28 2 2" xfId="284" xr:uid="{78A449AE-4732-4868-A84F-0CCED98C580C}"/>
    <cellStyle name="Millares 28 2 2 2" xfId="580" xr:uid="{235EDF81-F7E2-499F-84A9-D4303C2DAF2E}"/>
    <cellStyle name="Millares 28 2 2 3" xfId="876" xr:uid="{A0F4C1A5-8958-42D2-B432-589FBFD787EA}"/>
    <cellStyle name="Millares 28 2 3" xfId="435" xr:uid="{6CF464B2-776D-4513-BE87-ED4B8B2403D1}"/>
    <cellStyle name="Millares 28 2 4" xfId="731" xr:uid="{C0DDC73C-4076-41F5-AF06-EA7F355985D4}"/>
    <cellStyle name="Millares 28 3" xfId="200" xr:uid="{17CB1F14-618F-4C5E-822D-27AC687680A9}"/>
    <cellStyle name="Millares 28 3 2" xfId="496" xr:uid="{880C2B76-60AC-4166-9C0D-64BA54F7589D}"/>
    <cellStyle name="Millares 28 3 3" xfId="792" xr:uid="{9134C246-0F45-4F4F-B3B9-DCACBC963708}"/>
    <cellStyle name="Millares 28 4" xfId="351" xr:uid="{3DEEFAFE-0143-4286-8A8D-3FC69CC111FE}"/>
    <cellStyle name="Millares 28 5" xfId="647" xr:uid="{6C9B0BDA-E37E-45EE-8FD3-4CFBC659AECA}"/>
    <cellStyle name="Millares 29" xfId="67" xr:uid="{69E9EC24-CB57-4F09-AEC5-A2C60B210311}"/>
    <cellStyle name="Millares 29 2" xfId="138" xr:uid="{F6B8E02E-05D5-4FB5-B62B-D9F92B62EA7A}"/>
    <cellStyle name="Millares 29 2 2" xfId="283" xr:uid="{19B1AF5C-0269-48A4-AE0A-F235342CBE3B}"/>
    <cellStyle name="Millares 29 2 2 2" xfId="579" xr:uid="{348B8187-7A50-4B5A-9ECD-B54A1C827FB9}"/>
    <cellStyle name="Millares 29 2 2 3" xfId="875" xr:uid="{DA4645D1-DA0A-43F3-874C-A6C8DB72AA58}"/>
    <cellStyle name="Millares 29 2 3" xfId="434" xr:uid="{29B54910-1708-4323-B385-2A09A22A0086}"/>
    <cellStyle name="Millares 29 2 4" xfId="730" xr:uid="{6128C5F9-D331-4151-A329-55E498761F1C}"/>
    <cellStyle name="Millares 29 3" xfId="199" xr:uid="{93D53596-B09D-4F62-A69D-D6EE41E3D0F3}"/>
    <cellStyle name="Millares 29 3 2" xfId="495" xr:uid="{1628B445-7612-4E2C-B16B-852B085E99A5}"/>
    <cellStyle name="Millares 29 3 3" xfId="791" xr:uid="{AB590302-FF1E-4E28-A141-2E57642888A9}"/>
    <cellStyle name="Millares 29 4" xfId="350" xr:uid="{EBF40742-3398-44C7-AA7A-C55C2B9A5EC1}"/>
    <cellStyle name="Millares 29 5" xfId="646" xr:uid="{24AA0936-3764-4551-A18C-AC9E1A64AF51}"/>
    <cellStyle name="Millares 3" xfId="5" xr:uid="{7AFA1E84-0C81-4931-8B4D-B0D76978369F}"/>
    <cellStyle name="Millares 3 10" xfId="999" xr:uid="{7FDB69A2-4324-4100-BBAC-73F513F36F3E}"/>
    <cellStyle name="Millares 3 11" xfId="1034" xr:uid="{35B7C3A7-9AAD-4B8A-884E-EFC3D97524D8}"/>
    <cellStyle name="Millares 3 12" xfId="1065" xr:uid="{5E78C87E-3177-4583-A697-312177CEB4B5}"/>
    <cellStyle name="Millares 3 13" xfId="1097" xr:uid="{2ACEB8C7-23C5-4F18-95EC-524FFFB11B62}"/>
    <cellStyle name="Millares 3 14" xfId="1128" xr:uid="{9BE5CC15-76E0-4884-929A-876A4E9ABE87}"/>
    <cellStyle name="Millares 3 15" xfId="1162" xr:uid="{F67CAF7D-32BD-457C-8B23-C8ECD7AB5B88}"/>
    <cellStyle name="Millares 3 16" xfId="1194" xr:uid="{98648223-DC65-4E90-ADC5-27DD984E228D}"/>
    <cellStyle name="Millares 3 17" xfId="1227" xr:uid="{2BF9A1DA-A63F-4D5A-B160-D1BCD8B20D74}"/>
    <cellStyle name="Millares 3 18" xfId="1273" xr:uid="{05BB91E0-B435-41F8-A8CD-7DDC8E31AE87}"/>
    <cellStyle name="Millares 3 19" xfId="1303" xr:uid="{0BD502DB-88F0-4B8F-9B3F-D9E9CCB6CDDA}"/>
    <cellStyle name="Millares 3 2" xfId="107" xr:uid="{3A208CF7-F2EA-472A-A58D-16D5A2C94D96}"/>
    <cellStyle name="Millares 3 2 10" xfId="1076" xr:uid="{BB91E663-6AB6-423E-B80B-0380B6C2E129}"/>
    <cellStyle name="Millares 3 2 11" xfId="1108" xr:uid="{58510BB1-79F4-4FB0-BE5D-390216248B71}"/>
    <cellStyle name="Millares 3 2 12" xfId="1139" xr:uid="{38E03E28-77AD-416D-884A-910967E4259E}"/>
    <cellStyle name="Millares 3 2 13" xfId="1173" xr:uid="{A4FA1C0A-B06C-49FB-9521-53C2D5F25560}"/>
    <cellStyle name="Millares 3 2 14" xfId="1206" xr:uid="{1826BAF2-CD02-4DBE-B537-48D234BB3CAA}"/>
    <cellStyle name="Millares 3 2 15" xfId="1238" xr:uid="{C64377B3-9DA7-4337-846B-D99B39FAB62F}"/>
    <cellStyle name="Millares 3 2 16" xfId="1314" xr:uid="{E350AADB-6478-41FE-AB59-2CF990971A4B}"/>
    <cellStyle name="Millares 3 2 2" xfId="194" xr:uid="{11DFDA2A-550C-4995-B8FB-229CCFF19552}"/>
    <cellStyle name="Millares 3 2 2 2" xfId="339" xr:uid="{2A4A72AE-ABEB-4928-A8FD-E9A3FF4C37A7}"/>
    <cellStyle name="Millares 3 2 2 2 2" xfId="635" xr:uid="{456796F3-61E5-42AC-9362-EB6624997025}"/>
    <cellStyle name="Millares 3 2 2 2 3" xfId="931" xr:uid="{D8986488-787B-455D-BA4F-A8FFCEF69304}"/>
    <cellStyle name="Millares 3 2 2 3" xfId="490" xr:uid="{BDFCBB46-8ED2-4B78-BF69-B5E61DA6412D}"/>
    <cellStyle name="Millares 3 2 2 4" xfId="786" xr:uid="{6D9DBEAD-39BE-4534-9FFC-09CDD58C0301}"/>
    <cellStyle name="Millares 3 2 3" xfId="252" xr:uid="{3CEB2498-857E-4F3A-A2DE-CEFE83A12A16}"/>
    <cellStyle name="Millares 3 2 3 2" xfId="548" xr:uid="{38A5E218-DFD6-4FC2-9D56-328168120F69}"/>
    <cellStyle name="Millares 3 2 3 3" xfId="844" xr:uid="{177633FB-6042-41F1-AA60-37AA136A30DC}"/>
    <cellStyle name="Millares 3 2 4" xfId="403" xr:uid="{AEB38AF5-62FB-4DEC-9D66-0E4C2C656511}"/>
    <cellStyle name="Millares 3 2 5" xfId="699" xr:uid="{3D713F65-877E-4839-806D-09AEA785BC0A}"/>
    <cellStyle name="Millares 3 2 6" xfId="955" xr:uid="{DD79D234-03F7-4235-A4B4-5D28508E9500}"/>
    <cellStyle name="Millares 3 2 7" xfId="985" xr:uid="{E6172803-D2B4-4847-94FE-3958E8D76A21}"/>
    <cellStyle name="Millares 3 2 8" xfId="1010" xr:uid="{685BCBEF-6A7B-41B2-895F-82BB578AFE26}"/>
    <cellStyle name="Millares 3 2 9" xfId="1045" xr:uid="{D81B0F22-A8FA-41DB-9122-7DEB1B318D8A}"/>
    <cellStyle name="Millares 3 20" xfId="75" xr:uid="{40478EF5-688C-477D-BE07-A7165937613C}"/>
    <cellStyle name="Millares 3 3" xfId="114" xr:uid="{2BB87DD3-76DE-4830-B288-FBF164E64ACF}"/>
    <cellStyle name="Millares 3 3 10" xfId="1116" xr:uid="{17DA5BB1-9937-4178-A0E9-171012923B91}"/>
    <cellStyle name="Millares 3 3 11" xfId="1147" xr:uid="{86EF0E64-3121-4943-AAC3-7D5D1274800B}"/>
    <cellStyle name="Millares 3 3 12" xfId="1181" xr:uid="{C5A6B6B8-AB42-49BD-9FF4-1A32E2A8C3E9}"/>
    <cellStyle name="Millares 3 3 13" xfId="1214" xr:uid="{15F68347-796E-4CEF-A464-3436DAB176B7}"/>
    <cellStyle name="Millares 3 3 14" xfId="1246" xr:uid="{5CCB9E48-86C5-4D48-8242-75FF79336A6C}"/>
    <cellStyle name="Millares 3 3 15" xfId="1322" xr:uid="{AAB32EF0-ADD8-42CD-A975-DB7ACB972C17}"/>
    <cellStyle name="Millares 3 3 2" xfId="259" xr:uid="{D86D3D63-40E0-43AE-956F-F4F5C442F614}"/>
    <cellStyle name="Millares 3 3 2 2" xfId="555" xr:uid="{33FB7F9E-4226-47E8-AD4C-A0FD8B48BF72}"/>
    <cellStyle name="Millares 3 3 2 3" xfId="851" xr:uid="{575325C6-A6B6-4E01-B126-F3A6ED0C82B4}"/>
    <cellStyle name="Millares 3 3 3" xfId="410" xr:uid="{4360EC98-4AAA-4390-A592-DD6B9565E221}"/>
    <cellStyle name="Millares 3 3 4" xfId="706" xr:uid="{64DA90E5-FF03-46D4-AA14-09DA87EA486E}"/>
    <cellStyle name="Millares 3 3 5" xfId="963" xr:uid="{79B45F77-7784-4BF3-85A7-B75604DF1C76}"/>
    <cellStyle name="Millares 3 3 6" xfId="993" xr:uid="{D920FF1B-7181-4FD7-BBE0-FEABC5551FCD}"/>
    <cellStyle name="Millares 3 3 7" xfId="1018" xr:uid="{3AA29066-9A00-4A1D-8D80-6CAF58619B90}"/>
    <cellStyle name="Millares 3 3 8" xfId="1053" xr:uid="{193BBA1D-1A82-4BD9-A922-EA7DFCEAD2C0}"/>
    <cellStyle name="Millares 3 3 9" xfId="1084" xr:uid="{A4DEA47B-3170-4262-95D4-01D1C4E55868}"/>
    <cellStyle name="Millares 3 4" xfId="143" xr:uid="{D211ECFA-3F21-4E72-BD63-8F25AE9EC725}"/>
    <cellStyle name="Millares 3 4 2" xfId="288" xr:uid="{92E1CAEB-23EE-4FFB-B53A-4725A60021A7}"/>
    <cellStyle name="Millares 3 4 2 2" xfId="584" xr:uid="{132027CB-EDC2-4C5E-A847-7CB51FA168CE}"/>
    <cellStyle name="Millares 3 4 2 3" xfId="880" xr:uid="{6F65B5EA-F70D-4AE1-A365-4AB7D3CB3D60}"/>
    <cellStyle name="Millares 3 4 3" xfId="439" xr:uid="{AE7E5009-9B28-4788-B248-53AA6440BECC}"/>
    <cellStyle name="Millares 3 4 4" xfId="735" xr:uid="{BBC9589E-51BD-4C06-9AAF-42AA0674779F}"/>
    <cellStyle name="Millares 3 5" xfId="204" xr:uid="{562EACF0-7247-4009-8819-BF3E6D3A5409}"/>
    <cellStyle name="Millares 3 5 2" xfId="500" xr:uid="{944E796A-A814-424A-B187-2C62434230C0}"/>
    <cellStyle name="Millares 3 5 3" xfId="796" xr:uid="{358848AC-F292-4A57-BD07-282985A92D8D}"/>
    <cellStyle name="Millares 3 6" xfId="355" xr:uid="{1BF1D521-ABE2-4B1E-8CE8-68472DF087E5}"/>
    <cellStyle name="Millares 3 7" xfId="651" xr:uid="{5FDDE9B6-8238-4F88-AD00-6D650AEED91B}"/>
    <cellStyle name="Millares 3 8" xfId="944" xr:uid="{F27053D3-6385-4C16-A8DC-902886192F0A}"/>
    <cellStyle name="Millares 3 9" xfId="974" xr:uid="{9C1E4EF4-E0A2-4CBE-A9C2-8416772AA18B}"/>
    <cellStyle name="Millares 30" xfId="102" xr:uid="{27D9E976-9CCD-482C-A95C-192DBE70E3A7}"/>
    <cellStyle name="Millares 30 2" xfId="168" xr:uid="{6AA7D612-9892-495E-94BA-C3AB642CADF1}"/>
    <cellStyle name="Millares 30 2 2" xfId="313" xr:uid="{CBB95415-3791-4657-B99A-96977D8D324D}"/>
    <cellStyle name="Millares 30 2 2 2" xfId="609" xr:uid="{B037AA16-B342-4ACF-B104-A72DC972F4EA}"/>
    <cellStyle name="Millares 30 2 2 3" xfId="905" xr:uid="{F83B8878-9AA5-4B8D-971F-5043AD7DCBF5}"/>
    <cellStyle name="Millares 30 2 3" xfId="464" xr:uid="{ADD9578C-F634-4978-A541-57DA32631F2C}"/>
    <cellStyle name="Millares 30 2 4" xfId="760" xr:uid="{FD36F3AE-2926-4515-91A2-2F76A0D40BB0}"/>
    <cellStyle name="Millares 30 3" xfId="229" xr:uid="{8CE55E3B-57BC-485D-9BC3-C14680B7DA5C}"/>
    <cellStyle name="Millares 30 3 2" xfId="525" xr:uid="{7B8197D3-429A-4E4C-9627-04370B12287A}"/>
    <cellStyle name="Millares 30 3 3" xfId="821" xr:uid="{D9F68626-F017-4A4F-8BFE-623290080F8C}"/>
    <cellStyle name="Millares 30 4" xfId="380" xr:uid="{0F0711EA-0D05-4B96-993B-16C6215707E5}"/>
    <cellStyle name="Millares 30 5" xfId="676" xr:uid="{03B3453E-6A55-4F67-992C-D0ECCB345C37}"/>
    <cellStyle name="Millares 31" xfId="108" xr:uid="{08A61E98-9E11-43B9-BD9D-CAD1A4FC9532}"/>
    <cellStyle name="Millares 31 2" xfId="195" xr:uid="{BEE4AE95-B186-4AB7-89A9-346CA54B666D}"/>
    <cellStyle name="Millares 31 2 2" xfId="340" xr:uid="{D8BC0A78-528F-4291-9CCB-153CA08FA86B}"/>
    <cellStyle name="Millares 31 2 2 2" xfId="636" xr:uid="{37D90541-51E4-449A-BAF0-26765D749FAB}"/>
    <cellStyle name="Millares 31 2 2 3" xfId="932" xr:uid="{053FECB1-725D-4170-B0F1-A2DA1C5A692B}"/>
    <cellStyle name="Millares 31 2 3" xfId="491" xr:uid="{F3D9D45C-C196-4B66-95DF-D6386299BE0A}"/>
    <cellStyle name="Millares 31 2 4" xfId="787" xr:uid="{B6753FBE-030B-478E-B148-EF82C434F98E}"/>
    <cellStyle name="Millares 31 3" xfId="253" xr:uid="{8C2081C5-7F67-41DC-AB5B-3657D5EC7D80}"/>
    <cellStyle name="Millares 31 3 2" xfId="549" xr:uid="{B97ADAE3-0B85-4535-8519-CAA73DEB5917}"/>
    <cellStyle name="Millares 31 3 3" xfId="845" xr:uid="{E3C9862F-782C-4DF7-A7A0-8C20691DE10C}"/>
    <cellStyle name="Millares 31 4" xfId="404" xr:uid="{8CFE84BA-74C1-44A9-9152-7F9447D5ADFC}"/>
    <cellStyle name="Millares 31 5" xfId="700" xr:uid="{83D15FCC-F6C8-4AD5-9C60-42CD485506E8}"/>
    <cellStyle name="Millares 32" xfId="105" xr:uid="{C5419A91-ABDE-4EBC-94C6-F87175F7F9EE}"/>
    <cellStyle name="Millares 32 2" xfId="192" xr:uid="{BB1743A3-B01D-4ABA-9047-D599E0555427}"/>
    <cellStyle name="Millares 32 2 2" xfId="337" xr:uid="{A26B158D-55D5-4639-99F9-EA81362E1D60}"/>
    <cellStyle name="Millares 32 2 2 2" xfId="633" xr:uid="{BE27A464-3EDE-4F85-9D16-A72957DA71CB}"/>
    <cellStyle name="Millares 32 2 2 3" xfId="929" xr:uid="{41B8C197-7F19-4261-89B2-48386EBC648C}"/>
    <cellStyle name="Millares 32 2 3" xfId="488" xr:uid="{AC8BDFB1-8CF9-45C0-AAD1-9C60C34CF138}"/>
    <cellStyle name="Millares 32 2 4" xfId="784" xr:uid="{84307362-69CD-4E33-ACC4-4A1803CB79B9}"/>
    <cellStyle name="Millares 32 3" xfId="250" xr:uid="{7809B055-137B-4FF5-BBB6-98F42A55E1C5}"/>
    <cellStyle name="Millares 32 3 2" xfId="546" xr:uid="{31FFA97A-9D4B-4338-A223-D96361727314}"/>
    <cellStyle name="Millares 32 3 3" xfId="842" xr:uid="{B879065B-C2A8-4F2A-A79E-8050EA518A46}"/>
    <cellStyle name="Millares 32 4" xfId="401" xr:uid="{570DFA01-B7B8-4002-B7E8-F8BC9C47C844}"/>
    <cellStyle name="Millares 32 5" xfId="697" xr:uid="{0EFC4C0C-6B7A-48DE-AA21-D7B7956A5083}"/>
    <cellStyle name="Millares 33" xfId="115" xr:uid="{E99F918B-B6B8-4488-8BEE-D6CA46076422}"/>
    <cellStyle name="Millares 33 2" xfId="260" xr:uid="{54FEB412-E37E-4A34-9372-2CE15EB51C7E}"/>
    <cellStyle name="Millares 33 2 2" xfId="556" xr:uid="{03858A70-E21D-49B4-93E6-BDB249815354}"/>
    <cellStyle name="Millares 33 2 3" xfId="852" xr:uid="{2962B7FD-8036-441D-8D2F-44ECDC360271}"/>
    <cellStyle name="Millares 33 3" xfId="411" xr:uid="{EB2A7AC2-085D-44C9-9A8F-A3ADB5CAF951}"/>
    <cellStyle name="Millares 33 4" xfId="707" xr:uid="{EF5B7091-68A4-4003-B9A7-708BBCE891B5}"/>
    <cellStyle name="Millares 34" xfId="112" xr:uid="{0BD11829-7C87-462A-B450-89F4E4A91FD8}"/>
    <cellStyle name="Millares 34 2" xfId="257" xr:uid="{04E31066-585A-4A9C-812B-CFD2ACFF80B9}"/>
    <cellStyle name="Millares 34 2 2" xfId="553" xr:uid="{4F374540-D797-477F-8CF5-0E6B57DCF0DD}"/>
    <cellStyle name="Millares 34 2 3" xfId="849" xr:uid="{67BECB78-DAD6-4667-B631-D535DBD55B36}"/>
    <cellStyle name="Millares 34 3" xfId="408" xr:uid="{AB76F906-D05F-4E33-8B9C-8E3FFBEEA49E}"/>
    <cellStyle name="Millares 34 4" xfId="704" xr:uid="{C90954D7-9BE0-4982-B04E-80433665D98C}"/>
    <cellStyle name="Millares 35" xfId="117" xr:uid="{7C6A737F-AA7D-4E27-A448-77EB8934C682}"/>
    <cellStyle name="Millares 35 2" xfId="262" xr:uid="{7C8A0F49-88D8-4800-9953-A4B7189C9398}"/>
    <cellStyle name="Millares 35 2 2" xfId="558" xr:uid="{A8ED4743-0216-4C76-BAD2-BB22CE95FD35}"/>
    <cellStyle name="Millares 35 2 3" xfId="854" xr:uid="{3A3A8717-7166-4A8E-A572-2817C7919AE5}"/>
    <cellStyle name="Millares 35 3" xfId="413" xr:uid="{87D84D0F-597F-40D6-9EC5-4397F4CDA6B3}"/>
    <cellStyle name="Millares 35 4" xfId="709" xr:uid="{E7C651ED-EDEA-46AB-9D8E-CF99B3B6FD4D}"/>
    <cellStyle name="Millares 36" xfId="136" xr:uid="{38E9A740-B527-4644-BAA1-C2B099CE86A1}"/>
    <cellStyle name="Millares 36 2" xfId="281" xr:uid="{4594DFE7-8E41-4B2F-BF37-78335639C275}"/>
    <cellStyle name="Millares 36 2 2" xfId="577" xr:uid="{81076879-E84C-4080-8857-7881315B4E6C}"/>
    <cellStyle name="Millares 36 2 3" xfId="873" xr:uid="{AE179F52-8E7A-4D71-A8EA-64E16166DC44}"/>
    <cellStyle name="Millares 36 3" xfId="432" xr:uid="{74811F41-DB56-4477-980C-6E749EE72BD5}"/>
    <cellStyle name="Millares 36 4" xfId="728" xr:uid="{4F439012-F619-44F1-B5B5-473953982310}"/>
    <cellStyle name="Millares 37" xfId="169" xr:uid="{0EC5CE45-47E2-418E-A4FA-4008127D1C35}"/>
    <cellStyle name="Millares 37 2" xfId="314" xr:uid="{124B6E25-0F77-4A98-A415-AC1791D78507}"/>
    <cellStyle name="Millares 37 2 2" xfId="610" xr:uid="{77380B2B-0078-400D-87EA-114045A7EC10}"/>
    <cellStyle name="Millares 37 2 3" xfId="906" xr:uid="{D17A95D7-E896-4DED-BFDF-E64E68A0BFD9}"/>
    <cellStyle name="Millares 37 3" xfId="465" xr:uid="{6AF34B23-40EC-4FFB-805B-C1485284A96E}"/>
    <cellStyle name="Millares 37 4" xfId="761" xr:uid="{7212E6F9-F654-4E46-B854-CDA0190C92F9}"/>
    <cellStyle name="Millares 38" xfId="170" xr:uid="{76D8C5D0-0126-4308-806C-E82B6BE3936D}"/>
    <cellStyle name="Millares 38 2" xfId="315" xr:uid="{D68F776B-574B-4709-B942-BCE5C7AC6C6E}"/>
    <cellStyle name="Millares 38 2 2" xfId="611" xr:uid="{FD37AAF8-2016-46E9-844F-274ACC14307F}"/>
    <cellStyle name="Millares 38 2 3" xfId="907" xr:uid="{9CE80DAD-8D8C-44EC-BAD0-599F0AC22ED7}"/>
    <cellStyle name="Millares 38 3" xfId="466" xr:uid="{307CED6E-4219-44DB-B137-224E4C3960D9}"/>
    <cellStyle name="Millares 38 4" xfId="762" xr:uid="{1CCFFB77-1A8B-49C8-BE9B-54DF46863EF2}"/>
    <cellStyle name="Millares 39" xfId="197" xr:uid="{C8A3BF99-7AE4-40A5-95B4-708E0F65F182}"/>
    <cellStyle name="Millares 39 2" xfId="493" xr:uid="{7AD32754-DADF-4186-86CA-9808D7084761}"/>
    <cellStyle name="Millares 39 3" xfId="789" xr:uid="{FFD949C5-BCD5-46F6-9048-72E7DEECCAC4}"/>
    <cellStyle name="Millares 4" xfId="76" xr:uid="{CB9AFE67-C604-413D-BBE9-A034794CECFE}"/>
    <cellStyle name="Millares 4 10" xfId="1077" xr:uid="{D7802305-D39C-43F3-9E24-FEC0E5D7A030}"/>
    <cellStyle name="Millares 4 11" xfId="1109" xr:uid="{F313FA60-727B-425C-A6A2-97E4AD5961A0}"/>
    <cellStyle name="Millares 4 12" xfId="1140" xr:uid="{E683FA0D-958A-4A20-8B06-E3C3DD6A0DCB}"/>
    <cellStyle name="Millares 4 13" xfId="1174" xr:uid="{5A64B814-B734-4961-B055-5F3AFA381E24}"/>
    <cellStyle name="Millares 4 14" xfId="1207" xr:uid="{FC9A51CD-9056-41C8-B807-DC313C60A5DC}"/>
    <cellStyle name="Millares 4 15" xfId="1239" xr:uid="{EAF217BD-1875-4D94-9033-7A8E7FDF00EA}"/>
    <cellStyle name="Millares 4 16" xfId="1315" xr:uid="{4A3D836A-4A7D-484B-B268-138EFCBA72AF}"/>
    <cellStyle name="Millares 4 2" xfId="144" xr:uid="{F4C548B8-DB9A-4B1A-B145-75D5AF1660E7}"/>
    <cellStyle name="Millares 4 2 10" xfId="1117" xr:uid="{B9E04823-7961-4AAC-ADCD-3E2172F02EFF}"/>
    <cellStyle name="Millares 4 2 11" xfId="1148" xr:uid="{3C4F2DA6-8224-4C0D-A717-696A09FCB089}"/>
    <cellStyle name="Millares 4 2 12" xfId="1182" xr:uid="{090FDDC1-E28C-465D-97D7-0A657C979973}"/>
    <cellStyle name="Millares 4 2 13" xfId="1215" xr:uid="{10A2A5CF-ED2C-4087-B599-CB0C469F9534}"/>
    <cellStyle name="Millares 4 2 14" xfId="1247" xr:uid="{E950B5DE-7D8C-482C-BAEA-B3FBBD9B3633}"/>
    <cellStyle name="Millares 4 2 15" xfId="1323" xr:uid="{9700F296-0DE5-4E39-AF63-DC25F4B1C112}"/>
    <cellStyle name="Millares 4 2 2" xfId="289" xr:uid="{EA46ECF9-C814-404C-9C7E-461D144B5601}"/>
    <cellStyle name="Millares 4 2 2 2" xfId="585" xr:uid="{65AA86C0-A727-4B44-B011-B2699072D2B9}"/>
    <cellStyle name="Millares 4 2 2 3" xfId="881" xr:uid="{907EF582-1B52-4667-B84B-329423B808A7}"/>
    <cellStyle name="Millares 4 2 3" xfId="440" xr:uid="{A0E1C10D-6AC0-424A-9DFE-E137A63054DB}"/>
    <cellStyle name="Millares 4 2 4" xfId="736" xr:uid="{E4416A17-A934-4E6F-8576-F668C5BE5A63}"/>
    <cellStyle name="Millares 4 2 5" xfId="964" xr:uid="{BF8BAA05-ACF2-4631-9D6D-47085944C04C}"/>
    <cellStyle name="Millares 4 2 6" xfId="994" xr:uid="{C0E5206D-A548-416D-9439-5A9B93ABBF9A}"/>
    <cellStyle name="Millares 4 2 7" xfId="1019" xr:uid="{2E63BCB3-A0D6-491A-9629-6C9BFB7CCAC3}"/>
    <cellStyle name="Millares 4 2 8" xfId="1054" xr:uid="{7E7E1EE6-7326-4E2F-A10C-FB28FD1DB1D4}"/>
    <cellStyle name="Millares 4 2 9" xfId="1085" xr:uid="{6C7ACBAC-F27B-4BAB-B571-36DA40602B6D}"/>
    <cellStyle name="Millares 4 3" xfId="205" xr:uid="{8CED0F4F-23BF-4017-BA9A-86CDC7332FB4}"/>
    <cellStyle name="Millares 4 3 2" xfId="501" xr:uid="{55F08FB3-9803-4B5B-9646-681CB6F3232B}"/>
    <cellStyle name="Millares 4 3 3" xfId="797" xr:uid="{DA01BF47-B420-4682-94CF-1DFA4BF6220A}"/>
    <cellStyle name="Millares 4 4" xfId="356" xr:uid="{E5DDA980-ED07-4919-B569-E72EDA9BB2EF}"/>
    <cellStyle name="Millares 4 5" xfId="652" xr:uid="{F05C9D6D-F399-4494-9CC6-6E5E033C7405}"/>
    <cellStyle name="Millares 4 6" xfId="956" xr:uid="{342C077C-172F-4271-9E3F-E476A34642CE}"/>
    <cellStyle name="Millares 4 7" xfId="986" xr:uid="{057EFE70-F8A3-4C41-8173-E2CE316B2C4A}"/>
    <cellStyle name="Millares 4 8" xfId="1011" xr:uid="{DCA5D476-B6F5-4104-B748-74D6D35CC3E8}"/>
    <cellStyle name="Millares 4 9" xfId="1046" xr:uid="{EF939E83-E676-4874-8E24-1A915AC9B964}"/>
    <cellStyle name="Millares 40" xfId="342" xr:uid="{C42FDF2F-B670-4E5C-8563-8DDDFEA4FB17}"/>
    <cellStyle name="Millares 40 2" xfId="638" xr:uid="{66FC36EC-29CE-4614-9AA3-30000DD53E5F}"/>
    <cellStyle name="Millares 40 3" xfId="934" xr:uid="{BE54B53E-D14C-4286-BA65-9F3DA01610A7}"/>
    <cellStyle name="Millares 41" xfId="343" xr:uid="{EC22F215-8E03-4D14-B64B-A600C4CD8502}"/>
    <cellStyle name="Millares 41 2" xfId="639" xr:uid="{E6836A4C-BC15-4AAF-8A99-CD392DE4E145}"/>
    <cellStyle name="Millares 41 3" xfId="935" xr:uid="{DEA34F00-1FFF-4D12-B73F-D631268A9E75}"/>
    <cellStyle name="Millares 42" xfId="344" xr:uid="{4EAFF616-13A7-4361-A378-5BB7B5B68F08}"/>
    <cellStyle name="Millares 42 2" xfId="640" xr:uid="{0A0360CF-B147-42C1-8CC2-423C65640142}"/>
    <cellStyle name="Millares 42 3" xfId="936" xr:uid="{8025A9F0-7AF0-495E-AF83-561E1C5848A4}"/>
    <cellStyle name="Millares 43" xfId="345" xr:uid="{D3854272-E344-4619-9EFE-26697DB267A8}"/>
    <cellStyle name="Millares 43 2" xfId="641" xr:uid="{648F139D-7AFE-4FF0-B023-F3E9A4753692}"/>
    <cellStyle name="Millares 43 3" xfId="937" xr:uid="{6FE238ED-ED5C-415C-A7A4-0137405838F1}"/>
    <cellStyle name="Millares 44" xfId="346" xr:uid="{8EE1831E-316C-4D96-A718-AF84836DE00D}"/>
    <cellStyle name="Millares 44 2" xfId="642" xr:uid="{57D4F1AB-42E7-424F-B273-B97DA4B22935}"/>
    <cellStyle name="Millares 44 3" xfId="938" xr:uid="{7CADBB10-9573-4835-A66F-B14108FB4F9D}"/>
    <cellStyle name="Millares 45" xfId="347" xr:uid="{A95239E0-5AAB-4A82-B0E5-4FE0B55B9751}"/>
    <cellStyle name="Millares 45 2" xfId="643" xr:uid="{B28461D8-C23A-4ADB-AB54-4074D64D4EAA}"/>
    <cellStyle name="Millares 45 3" xfId="939" xr:uid="{C0CFF08A-922F-48BC-B30D-7DAD231969D0}"/>
    <cellStyle name="Millares 46" xfId="348" xr:uid="{3DC95A6C-29DC-48CE-B9E1-E418ED813BC7}"/>
    <cellStyle name="Millares 47" xfId="644" xr:uid="{0C666B6F-6CB1-4E7D-A497-FEDF1CC7FBAD}"/>
    <cellStyle name="Millares 48" xfId="945" xr:uid="{DA9C5FD1-CC4B-49AA-9A3B-6E3223F511EA}"/>
    <cellStyle name="Millares 49" xfId="940" xr:uid="{B6D2002B-017E-4D52-A5D1-98EC3B22155D}"/>
    <cellStyle name="Millares 5" xfId="80" xr:uid="{4C41D773-6540-4DD3-A2A2-8F2EB0794E78}"/>
    <cellStyle name="Millares 5 10" xfId="1078" xr:uid="{295FAB9C-A569-4288-ADC0-AE5EBC94B646}"/>
    <cellStyle name="Millares 5 11" xfId="1110" xr:uid="{13B7A6BD-4B9C-42E7-82E6-A5A0D5601730}"/>
    <cellStyle name="Millares 5 12" xfId="1141" xr:uid="{A8C0106A-79C5-46C9-8F71-312B8DBAEC59}"/>
    <cellStyle name="Millares 5 13" xfId="1175" xr:uid="{52F58042-2981-485F-8BD8-1D697198528D}"/>
    <cellStyle name="Millares 5 14" xfId="1208" xr:uid="{E0FFBA31-2A0F-40FE-A43F-063096B05A52}"/>
    <cellStyle name="Millares 5 15" xfId="1240" xr:uid="{4471A60C-E829-4A5D-8250-90D7B6CAB445}"/>
    <cellStyle name="Millares 5 16" xfId="1316" xr:uid="{CEDE2CA7-D0F5-4B64-9740-1304DBB52918}"/>
    <cellStyle name="Millares 5 2" xfId="146" xr:uid="{BC6381A6-27F7-453F-9E3A-A040EA0F5F71}"/>
    <cellStyle name="Millares 5 2 10" xfId="1118" xr:uid="{35BAD362-5FB5-43F9-A8BB-88C911C01729}"/>
    <cellStyle name="Millares 5 2 11" xfId="1149" xr:uid="{2DC80287-4D0B-4CBC-B6B6-D86059386E58}"/>
    <cellStyle name="Millares 5 2 12" xfId="1183" xr:uid="{D9C4B03D-FFB3-417A-B949-CD180BE450B7}"/>
    <cellStyle name="Millares 5 2 13" xfId="1216" xr:uid="{FA3FB2EB-B444-491E-B3E7-15D1E7579E21}"/>
    <cellStyle name="Millares 5 2 14" xfId="1248" xr:uid="{990E1E33-6F8A-4EF7-9496-2B17EE5E2E53}"/>
    <cellStyle name="Millares 5 2 15" xfId="1324" xr:uid="{1211D870-75B6-4248-BB7C-DCE16C3F9DC3}"/>
    <cellStyle name="Millares 5 2 2" xfId="291" xr:uid="{A05DD72E-B863-49E8-8065-467831B531F7}"/>
    <cellStyle name="Millares 5 2 2 2" xfId="587" xr:uid="{F8AF7198-A21F-4CF1-86B5-C5262CC020CA}"/>
    <cellStyle name="Millares 5 2 2 3" xfId="883" xr:uid="{D913C787-7604-4FF8-835D-93C68DE4FE33}"/>
    <cellStyle name="Millares 5 2 3" xfId="442" xr:uid="{1C9D2AC3-3331-45D7-A3F2-3FF0470ABA0A}"/>
    <cellStyle name="Millares 5 2 4" xfId="738" xr:uid="{EE50D416-B503-4E39-ADAE-EBB2764BC14C}"/>
    <cellStyle name="Millares 5 2 5" xfId="965" xr:uid="{AA611EC5-167F-4A28-8C0E-E032C5D20434}"/>
    <cellStyle name="Millares 5 2 6" xfId="995" xr:uid="{68BBACA6-A494-46BB-B306-957D42F1F74C}"/>
    <cellStyle name="Millares 5 2 7" xfId="1020" xr:uid="{3669E62F-94C6-4A11-82DE-133E20EA84C2}"/>
    <cellStyle name="Millares 5 2 8" xfId="1055" xr:uid="{78D8B0EC-BF4D-48C6-990C-AC57D5B674CF}"/>
    <cellStyle name="Millares 5 2 9" xfId="1086" xr:uid="{6BF1A110-173C-4B24-B246-54D90EDE9AC6}"/>
    <cellStyle name="Millares 5 3" xfId="207" xr:uid="{8DE2E5DF-765E-485A-B3A7-1066D28F375C}"/>
    <cellStyle name="Millares 5 3 2" xfId="503" xr:uid="{D1738F02-9B27-4FBB-BAFC-6180F5CCCD58}"/>
    <cellStyle name="Millares 5 3 3" xfId="799" xr:uid="{36BB6F05-CAD9-4463-B7F7-DA84B7A389B0}"/>
    <cellStyle name="Millares 5 4" xfId="358" xr:uid="{ED8B293A-7E45-478B-BA7F-FE36C0FB71DE}"/>
    <cellStyle name="Millares 5 5" xfId="654" xr:uid="{DBDB3041-8DF5-4ED2-99D3-4AD722AD4027}"/>
    <cellStyle name="Millares 5 6" xfId="957" xr:uid="{A87E807B-37CA-4070-A002-0A86794255B8}"/>
    <cellStyle name="Millares 5 7" xfId="987" xr:uid="{C70A5CDA-4C9B-4F14-B557-8D409E6BDF0E}"/>
    <cellStyle name="Millares 5 8" xfId="1012" xr:uid="{AA4944A8-9DC7-437C-B112-DD9C86BB3FEA}"/>
    <cellStyle name="Millares 5 9" xfId="1047" xr:uid="{6F0977B7-40C8-496A-8DD2-3454ED182446}"/>
    <cellStyle name="Millares 50" xfId="966" xr:uid="{EB555DF3-5683-4F4B-841E-49C0342A9EC2}"/>
    <cellStyle name="Millares 51" xfId="968" xr:uid="{629AD653-7792-4B41-8591-A0C0C5B2CDA4}"/>
    <cellStyle name="Millares 52" xfId="967" xr:uid="{6948597C-F938-4C10-92AA-F310CC6292F9}"/>
    <cellStyle name="Millares 53" xfId="969" xr:uid="{DC77538F-7B8D-4F90-982F-15FD33A4138D}"/>
    <cellStyle name="Millares 54" xfId="970" xr:uid="{FAD14B1D-C49B-4FD8-9BE6-EB80C5B9C924}"/>
    <cellStyle name="Millares 55" xfId="1000" xr:uid="{35BDFBB4-35B5-44B1-B0B1-56700EE8ECC0}"/>
    <cellStyle name="Millares 56" xfId="1021" xr:uid="{1A39606A-75E6-4D24-8A24-D333EEF0CAC6}"/>
    <cellStyle name="Millares 57" xfId="1026" xr:uid="{05584D02-115F-4745-BAFC-DA558285AE07}"/>
    <cellStyle name="Millares 58" xfId="1024" xr:uid="{B0CB0171-2878-486C-B6BD-301E1606A15D}"/>
    <cellStyle name="Millares 59" xfId="1022" xr:uid="{C8C6CBCF-0C41-48B2-A59D-87F0D80F22A2}"/>
    <cellStyle name="Millares 6" xfId="79" xr:uid="{89981F37-F3DE-4A8C-873C-8E17282D71AB}"/>
    <cellStyle name="Millares 6 10" xfId="1068" xr:uid="{2D9FCF25-2AA4-4608-AC28-8E087C6DA220}"/>
    <cellStyle name="Millares 6 11" xfId="1100" xr:uid="{124D68F5-5328-41AE-B95F-60F2ADEC331C}"/>
    <cellStyle name="Millares 6 12" xfId="1131" xr:uid="{B3313D85-3EC4-492E-92DD-1028C4EC8F09}"/>
    <cellStyle name="Millares 6 13" xfId="1165" xr:uid="{D9AD8E93-A07C-43FF-BDAC-30E0C0D33699}"/>
    <cellStyle name="Millares 6 14" xfId="1198" xr:uid="{A0502FAB-FCBF-4DDB-95F3-0769481A2AFC}"/>
    <cellStyle name="Millares 6 15" xfId="1230" xr:uid="{73ADB2DD-4CF4-404E-811B-19E0128A6FE5}"/>
    <cellStyle name="Millares 6 16" xfId="1306" xr:uid="{712AE042-7AC1-4F7A-A2BF-E109C5E127D5}"/>
    <cellStyle name="Millares 6 2" xfId="145" xr:uid="{05FB596D-4018-4E35-AA8C-F92B39134417}"/>
    <cellStyle name="Millares 6 2 2" xfId="290" xr:uid="{F326E715-49DA-4B4C-ABDE-3EFCAF012BFB}"/>
    <cellStyle name="Millares 6 2 2 2" xfId="586" xr:uid="{65FE0F08-C8BA-427F-A30F-7FDA1F600293}"/>
    <cellStyle name="Millares 6 2 2 3" xfId="882" xr:uid="{0716B346-192D-4915-9273-37568FD1FE0D}"/>
    <cellStyle name="Millares 6 2 3" xfId="441" xr:uid="{A51F06E9-A79A-4BF3-B8BD-62B90F3A2BF3}"/>
    <cellStyle name="Millares 6 2 4" xfId="737" xr:uid="{AFB6AB6F-4F47-44CC-91AD-0D45FFB93C7C}"/>
    <cellStyle name="Millares 6 3" xfId="206" xr:uid="{71AED144-258C-4A5D-AE3C-B5254CC7095C}"/>
    <cellStyle name="Millares 6 3 2" xfId="502" xr:uid="{EDF21F96-7CD6-4FA8-A392-EBE600F9FB5E}"/>
    <cellStyle name="Millares 6 3 3" xfId="798" xr:uid="{EA8615E3-8372-4AF2-951B-9BC9DEEE2B64}"/>
    <cellStyle name="Millares 6 4" xfId="357" xr:uid="{124B06E9-F18F-4DEB-802A-810717189C13}"/>
    <cellStyle name="Millares 6 5" xfId="653" xr:uid="{EEE45E6E-8FA9-4DEA-84EA-9AA08EFD6C06}"/>
    <cellStyle name="Millares 6 6" xfId="947" xr:uid="{84A9A309-B113-43C4-8F3A-BFE735B9C16F}"/>
    <cellStyle name="Millares 6 7" xfId="977" xr:uid="{B915613A-0DAD-4289-9656-FA422D3ABEA8}"/>
    <cellStyle name="Millares 6 8" xfId="1002" xr:uid="{1E3FC868-7163-44F5-A842-3BB14F1D414C}"/>
    <cellStyle name="Millares 6 9" xfId="1037" xr:uid="{2DDCFF52-9990-4D76-94DB-BC331E16ACEA}"/>
    <cellStyle name="Millares 60" xfId="1023" xr:uid="{53870E1D-9854-4ACC-A2DD-D0B95BDDB878}"/>
    <cellStyle name="Millares 61" xfId="1029" xr:uid="{6AA2E262-5461-465D-AE16-14ADA253B65B}"/>
    <cellStyle name="Millares 62" xfId="1030" xr:uid="{92092E2F-B9AF-40F8-87F5-74D2552FC580}"/>
    <cellStyle name="Millares 63" xfId="1027" xr:uid="{72BF5124-E88A-4AE7-8E73-3E657B0F9439}"/>
    <cellStyle name="Millares 64" xfId="1028" xr:uid="{3470E79E-34F2-4AEB-8919-345A66F1D997}"/>
    <cellStyle name="Millares 65" xfId="1025" xr:uid="{A118352C-F470-41C5-9B48-DFFBF84FD007}"/>
    <cellStyle name="Millares 66" xfId="1035" xr:uid="{80408817-9ACB-48F3-9B83-3C80D444E031}"/>
    <cellStyle name="Millares 67" xfId="1056" xr:uid="{B66804B5-753C-4222-B70E-FFE7AA9F886A}"/>
    <cellStyle name="Millares 68" xfId="1058" xr:uid="{3AA91C89-6DC7-4E64-9942-E288BA2FDCCE}"/>
    <cellStyle name="Millares 69" xfId="1057" xr:uid="{7F3D056E-BDF9-4BF3-8BA7-839E372F5D46}"/>
    <cellStyle name="Millares 7" xfId="83" xr:uid="{B1FE90E4-4822-4F79-BE03-7FFCA7FFEACC}"/>
    <cellStyle name="Millares 7 10" xfId="1079" xr:uid="{9C86F511-AB7E-474A-BFBD-2723EE06ADB4}"/>
    <cellStyle name="Millares 7 11" xfId="1111" xr:uid="{FDDF9C21-D584-4552-886A-8FFF9AE567FC}"/>
    <cellStyle name="Millares 7 12" xfId="1142" xr:uid="{B8F4B320-0D6E-47CD-9B0C-DD70970BE771}"/>
    <cellStyle name="Millares 7 13" xfId="1176" xr:uid="{E0699222-F0BE-41BC-BF46-E77417037562}"/>
    <cellStyle name="Millares 7 14" xfId="1209" xr:uid="{3C56ECA8-1C49-4CC5-B0A0-230BBEF0DB9D}"/>
    <cellStyle name="Millares 7 15" xfId="1241" xr:uid="{2F8670FD-DC8F-4100-88AD-5BE30A19752F}"/>
    <cellStyle name="Millares 7 16" xfId="1317" xr:uid="{27DF4FE0-E0C5-4565-AD7B-1421407E12CB}"/>
    <cellStyle name="Millares 7 2" xfId="149" xr:uid="{CF228B6F-F907-4101-B597-0E10BAF2D98C}"/>
    <cellStyle name="Millares 7 2 2" xfId="294" xr:uid="{3E130DB3-8C79-4783-AFAF-87B51421B0F4}"/>
    <cellStyle name="Millares 7 2 2 2" xfId="590" xr:uid="{301B5827-1B40-421D-828C-0D20FDCBCCBB}"/>
    <cellStyle name="Millares 7 2 2 3" xfId="886" xr:uid="{0117B78B-5491-4EC7-9481-3EB1F9F18BFE}"/>
    <cellStyle name="Millares 7 2 3" xfId="445" xr:uid="{946CE249-1969-469B-80DE-50FE3C7A62D7}"/>
    <cellStyle name="Millares 7 2 4" xfId="741" xr:uid="{81686146-1A93-4636-A95B-3716BB17D2F6}"/>
    <cellStyle name="Millares 7 3" xfId="210" xr:uid="{D7568035-5141-4648-A1B0-8779FE47A4D5}"/>
    <cellStyle name="Millares 7 3 2" xfId="506" xr:uid="{7DFE7A99-7BDF-4302-B98E-1ABA9D93258A}"/>
    <cellStyle name="Millares 7 3 3" xfId="802" xr:uid="{1CE9C412-E6FD-4BEB-A57F-34F0AD5FABDA}"/>
    <cellStyle name="Millares 7 4" xfId="361" xr:uid="{0F6DCCB7-60CE-4ABE-8ADC-78669BC6A6D1}"/>
    <cellStyle name="Millares 7 5" xfId="657" xr:uid="{AE0E5450-5132-4F77-AFAA-6D700E90AFA8}"/>
    <cellStyle name="Millares 7 6" xfId="958" xr:uid="{9E711FD7-9CC6-49CC-B198-D9B7DD069729}"/>
    <cellStyle name="Millares 7 7" xfId="988" xr:uid="{AD6AE165-E8C2-4CFE-A21A-1C6A882EB368}"/>
    <cellStyle name="Millares 7 8" xfId="1013" xr:uid="{DE823F60-B763-47C4-B335-D84FE5C7047B}"/>
    <cellStyle name="Millares 7 9" xfId="1048" xr:uid="{E6A62099-9295-4FC6-B61E-C4C157C6A6D2}"/>
    <cellStyle name="Millares 70" xfId="1060" xr:uid="{F429F721-1DCC-41F3-A9EB-0A808C3AB35B}"/>
    <cellStyle name="Millares 71" xfId="1061" xr:uid="{0D14237F-B811-42C8-A048-17AFC022A35F}"/>
    <cellStyle name="Millares 72" xfId="1059" xr:uid="{729BA776-B12F-46BF-A7BE-B38AC934BAE3}"/>
    <cellStyle name="Millares 73" xfId="1066" xr:uid="{0ACBF98D-6A46-4D2D-9C37-F0492EF46B25}"/>
    <cellStyle name="Millares 74" xfId="1087" xr:uid="{4613EA95-9513-43F1-8922-5E6AF35B4797}"/>
    <cellStyle name="Millares 75" xfId="1089" xr:uid="{C14F56AA-E33C-42E5-A254-AD6EA1F65934}"/>
    <cellStyle name="Millares 76" xfId="1088" xr:uid="{D218657C-6C9F-4A77-BA69-AC6EFABC79B6}"/>
    <cellStyle name="Millares 77" xfId="1091" xr:uid="{7CF51266-35DF-4A32-9445-ED656F600B0C}"/>
    <cellStyle name="Millares 78" xfId="1092" xr:uid="{9A3C1E3C-0FDF-4EF4-A70D-71D5F08D26F0}"/>
    <cellStyle name="Millares 79" xfId="1090" xr:uid="{A4B127ED-6B5E-4B40-A472-C62F22708488}"/>
    <cellStyle name="Millares 8" xfId="81" xr:uid="{67956DA2-7C4B-43A1-BAAD-128C9F0638E7}"/>
    <cellStyle name="Millares 8 2" xfId="147" xr:uid="{5132E5F9-2432-40D2-9447-67D05702E3F9}"/>
    <cellStyle name="Millares 8 2 2" xfId="292" xr:uid="{1721E1A6-4F59-48E8-9876-66803DF2146E}"/>
    <cellStyle name="Millares 8 2 2 2" xfId="588" xr:uid="{5828E981-137A-4128-B2E5-76B473A80C0B}"/>
    <cellStyle name="Millares 8 2 2 3" xfId="884" xr:uid="{9AB59436-1E43-4C2E-A3C9-C4DBBE5FCA78}"/>
    <cellStyle name="Millares 8 2 3" xfId="443" xr:uid="{86AA6E78-74CB-4934-99E7-DB64413FDDE5}"/>
    <cellStyle name="Millares 8 2 4" xfId="739" xr:uid="{08813B23-12A7-4753-A228-1CFB89C88981}"/>
    <cellStyle name="Millares 8 3" xfId="208" xr:uid="{51D9F4D9-284B-4F99-B53F-75F180D41651}"/>
    <cellStyle name="Millares 8 3 2" xfId="504" xr:uid="{8AA5AED3-CF6C-4E89-9554-D3F551A6018B}"/>
    <cellStyle name="Millares 8 3 3" xfId="800" xr:uid="{3ABE25F6-561F-48F8-A0A6-8F8493B6854D}"/>
    <cellStyle name="Millares 8 4" xfId="359" xr:uid="{EDC58AEC-072A-430E-A704-E0522C06FCAA}"/>
    <cellStyle name="Millares 8 5" xfId="655" xr:uid="{BB37A411-D52B-42F8-9DE7-ADB6ECC95A5A}"/>
    <cellStyle name="Millares 80" xfId="1098" xr:uid="{DEEA0072-6469-4A58-BDC0-158B8D124926}"/>
    <cellStyle name="Millares 81" xfId="1119" xr:uid="{2F9F8C4C-790B-459C-ABB8-36F243A998D7}"/>
    <cellStyle name="Millares 82" xfId="1121" xr:uid="{87315EF2-F85A-42A4-8973-1AC3311E2516}"/>
    <cellStyle name="Millares 83" xfId="1120" xr:uid="{E1479BF7-EF1E-4E64-BB8D-205E4D40BD83}"/>
    <cellStyle name="Millares 84" xfId="1095" xr:uid="{FC06058B-72DB-47B5-88A3-0B571B3A2BDB}"/>
    <cellStyle name="Millares 85" xfId="1123" xr:uid="{A1568F50-8CB7-4C6A-99A3-E0BEFABA8C84}"/>
    <cellStyle name="Millares 86" xfId="1124" xr:uid="{3F7D03B3-A4E7-4DC9-B6C1-09C3614C05E5}"/>
    <cellStyle name="Millares 87" xfId="1122" xr:uid="{847E4DEF-39E8-4955-8257-8A582E3AC368}"/>
    <cellStyle name="Millares 88" xfId="1129" xr:uid="{4954FEBB-F854-41D5-9D68-0543E503C42B}"/>
    <cellStyle name="Millares 89" xfId="1150" xr:uid="{828AAD63-9ECC-4A0F-8DFA-FD3FD3DA30C0}"/>
    <cellStyle name="Millares 9" xfId="85" xr:uid="{25343C52-BA7F-4B60-A5FF-ADD8509B33D0}"/>
    <cellStyle name="Millares 9 2" xfId="151" xr:uid="{83763A81-0487-4711-B21C-3C69F5EBC75B}"/>
    <cellStyle name="Millares 9 2 2" xfId="296" xr:uid="{C318B196-DE39-419F-A8BB-56A1A499EC70}"/>
    <cellStyle name="Millares 9 2 2 2" xfId="592" xr:uid="{BA7DA7BB-6299-4679-9F2C-B2F6CBEF883B}"/>
    <cellStyle name="Millares 9 2 2 3" xfId="888" xr:uid="{87602AE3-2D8F-4099-B78A-46EE3F54A615}"/>
    <cellStyle name="Millares 9 2 3" xfId="447" xr:uid="{44AD05A1-3710-4EFA-B99E-80F8D6B41901}"/>
    <cellStyle name="Millares 9 2 4" xfId="743" xr:uid="{2C0987F4-53B0-4F14-9F49-5B85EFA7C724}"/>
    <cellStyle name="Millares 9 3" xfId="212" xr:uid="{CDE4D7EF-1AB5-4CF3-AA5D-6C0FC757EA05}"/>
    <cellStyle name="Millares 9 3 2" xfId="508" xr:uid="{579CAB08-3105-45AD-8C1F-58E0B1194F84}"/>
    <cellStyle name="Millares 9 3 3" xfId="804" xr:uid="{7FE52251-2223-455E-8512-71CCDD9AD18F}"/>
    <cellStyle name="Millares 9 4" xfId="363" xr:uid="{297601D2-31CE-4F2C-8F47-5018A9392639}"/>
    <cellStyle name="Millares 9 5" xfId="659" xr:uid="{5530C588-6188-4A6B-AE34-484F9348F2F2}"/>
    <cellStyle name="Millares 90" xfId="1152" xr:uid="{09D15DDE-2F40-4D8D-8C39-A050BCC3A3F9}"/>
    <cellStyle name="Millares 91" xfId="1151" xr:uid="{3469B09B-11D8-4EB8-98B8-5237E452683D}"/>
    <cellStyle name="Millares 92" xfId="1155" xr:uid="{8D8070A0-4243-45C6-8356-CDFF153ABBA8}"/>
    <cellStyle name="Millares 93" xfId="1156" xr:uid="{F49ED8A2-19DE-44EC-BCDE-8965240265DE}"/>
    <cellStyle name="Millares 94" xfId="1153" xr:uid="{F1844807-228A-4C9F-A6F2-CC743C251A41}"/>
    <cellStyle name="Millares 95" xfId="1154" xr:uid="{EAEC5C1A-374F-4BEC-A49B-81EA9B6675AF}"/>
    <cellStyle name="Millares 96" xfId="62" xr:uid="{882EBD43-49A6-4DFB-B4BD-09ED25464DB5}"/>
    <cellStyle name="Millares 96 2" xfId="64" xr:uid="{6AB65E81-99B6-4AAB-A13D-023080C05DF9}"/>
    <cellStyle name="Millares 96 2 2" xfId="1259" xr:uid="{DBB4C996-6396-4271-8F2A-5939BFFD300F}"/>
    <cellStyle name="Millares 96 3" xfId="1157" xr:uid="{794ACB8D-20E4-471C-9C1D-161EAAB4E1C3}"/>
    <cellStyle name="Millares 97" xfId="1163" xr:uid="{0896FF16-9F7D-40B0-885B-2C188894543E}"/>
    <cellStyle name="Millares 98" xfId="1184" xr:uid="{A790C96A-BAC4-4822-A7D3-0C2CFFE51154}"/>
    <cellStyle name="Millares 99" xfId="1186" xr:uid="{1797B8F7-B828-4CD9-8E60-05C11A10A9FF}"/>
    <cellStyle name="Neutral" xfId="18" builtinId="28" customBuiltin="1"/>
    <cellStyle name="Normal" xfId="0" builtinId="0"/>
    <cellStyle name="Normal 10" xfId="1062" xr:uid="{0F6E2D12-794D-4381-9550-EDBF79E99C3B}"/>
    <cellStyle name="Normal 11" xfId="1093" xr:uid="{FC9F2B46-C06B-4F32-A27A-B78D7316AE22}"/>
    <cellStyle name="Normal 12" xfId="1125" xr:uid="{49D2F50C-7332-4F29-A1EC-64FADB227C75}"/>
    <cellStyle name="Normal 13" xfId="1159" xr:uid="{E6BEE3C7-7663-4506-B29F-F073C8FCFECC}"/>
    <cellStyle name="Normal 14" xfId="1190" xr:uid="{213BB496-3343-4DE0-9E30-B78F7BAA59B3}"/>
    <cellStyle name="Normal 15" xfId="1224" xr:uid="{E29DB7F7-DE11-4DE5-AAF3-3B8666FD36A8}"/>
    <cellStyle name="Normal 16" xfId="1297" xr:uid="{01E8D410-641B-4A2A-B7BB-A51D6B28818F}"/>
    <cellStyle name="Normal 17" xfId="66" xr:uid="{70DC7BCA-6E0F-4BD8-9C07-04E217AC24D8}"/>
    <cellStyle name="Normal 18" xfId="1340" xr:uid="{7FFDB70C-8731-46FA-96BC-C6D3F65E07BE}"/>
    <cellStyle name="Normal 19" xfId="52" xr:uid="{0E0A20A6-4F03-482A-A6FE-C495760646DB}"/>
    <cellStyle name="Normal 2" xfId="6" xr:uid="{34548478-31B5-45DC-AC74-C09A6EBAC288}"/>
    <cellStyle name="Normal 2 2" xfId="9" xr:uid="{CE5EACCC-435C-4ABA-93F8-33BA69009120}"/>
    <cellStyle name="Normal 2 2 2" xfId="58" xr:uid="{9A2C1B7B-0CAC-4D05-A9D8-19CBD0CE8A50}"/>
    <cellStyle name="Normal 2 3" xfId="71" xr:uid="{F4D2406D-35A9-42BD-9CEC-F33BDEFB004B}"/>
    <cellStyle name="Normal 2 4" xfId="55" xr:uid="{74DEC8BE-D9F3-4157-B182-DE1CEA66B1E6}"/>
    <cellStyle name="Normal 3" xfId="56" xr:uid="{136479FB-15DC-49CA-8D40-BAC97ED3137E}"/>
    <cellStyle name="Normal 3 2" xfId="140" xr:uid="{6DE5CA15-4C99-4C9A-8B75-E19EBED906A0}"/>
    <cellStyle name="Normal 3 2 2" xfId="285" xr:uid="{A42EDE32-EFCA-44C2-9016-67C0FADC829E}"/>
    <cellStyle name="Normal 3 2 2 2" xfId="581" xr:uid="{682BEAC4-3FEE-4AD2-88E8-76CDB5F942D4}"/>
    <cellStyle name="Normal 3 2 2 3" xfId="877" xr:uid="{99A91316-5429-424E-955E-CD717DF28CBC}"/>
    <cellStyle name="Normal 3 2 3" xfId="436" xr:uid="{694C1F7B-3437-4AFB-824C-29F7690178A5}"/>
    <cellStyle name="Normal 3 2 4" xfId="732" xr:uid="{5554F9CB-80E3-41E1-8471-A5F276DF10C5}"/>
    <cellStyle name="Normal 3 3" xfId="201" xr:uid="{854BA0DB-7523-42F9-8E16-3367244E8AE7}"/>
    <cellStyle name="Normal 3 3 2" xfId="497" xr:uid="{B71230E0-510B-4D94-8221-54A86B6AEA47}"/>
    <cellStyle name="Normal 3 3 3" xfId="793" xr:uid="{EF5734D2-2C97-43FA-9DAB-CEA393F7F652}"/>
    <cellStyle name="Normal 3 4" xfId="352" xr:uid="{C628C6DB-836B-4544-9BB4-3496E83093C8}"/>
    <cellStyle name="Normal 3 5" xfId="648" xr:uid="{7E15AB97-B363-4D1E-9E48-567A8E4ED5D4}"/>
    <cellStyle name="Normal 3 6" xfId="69" xr:uid="{C19C4CDC-8173-419F-9687-E6658C8659E1}"/>
    <cellStyle name="Normal 4" xfId="103" xr:uid="{A4C98199-13DE-4594-ACD3-2319BD99F221}"/>
    <cellStyle name="Normal 4 2" xfId="190" xr:uid="{8E5DE090-1268-4F16-A69A-ACCD59610F31}"/>
    <cellStyle name="Normal 4 2 2" xfId="335" xr:uid="{511F0314-69BF-4AE5-B6A3-BE8BD3B27790}"/>
    <cellStyle name="Normal 4 2 2 2" xfId="631" xr:uid="{81C1A4B5-47BA-45BD-AC63-249B07E6550E}"/>
    <cellStyle name="Normal 4 2 2 3" xfId="927" xr:uid="{933517AF-C124-49B0-AE76-0AD5CA8135DC}"/>
    <cellStyle name="Normal 4 2 3" xfId="486" xr:uid="{50D5A23A-8626-4A7A-B6AC-D3AE0A664635}"/>
    <cellStyle name="Normal 4 2 4" xfId="782" xr:uid="{569FAB41-6CAF-4F6A-8743-460AD02489F3}"/>
    <cellStyle name="Normal 4 3" xfId="248" xr:uid="{F31B1A31-3C38-43A8-A649-9EFAB979C13B}"/>
    <cellStyle name="Normal 4 3 2" xfId="544" xr:uid="{C9AA9461-2AF4-4372-8B2B-42C7EBC1082A}"/>
    <cellStyle name="Normal 4 3 3" xfId="840" xr:uid="{9F2829D3-619E-4091-80BD-96A10091EE98}"/>
    <cellStyle name="Normal 4 4" xfId="399" xr:uid="{74F97391-81B6-4921-A876-CF01F58A9B67}"/>
    <cellStyle name="Normal 4 5" xfId="695" xr:uid="{EBCA80B6-2D42-47D0-B7B9-F2C87FDE67CC}"/>
    <cellStyle name="Normal 5" xfId="110" xr:uid="{481B7096-A1E6-49DE-B97B-15FDC948EA56}"/>
    <cellStyle name="Normal 5 2" xfId="255" xr:uid="{6EBAD675-CE05-4B38-861D-DC90F6F25015}"/>
    <cellStyle name="Normal 5 2 2" xfId="551" xr:uid="{C8F654E4-0688-488B-B7B8-0DAB40F6F946}"/>
    <cellStyle name="Normal 5 2 3" xfId="847" xr:uid="{BE5F3FDF-EA85-4E31-A550-ACA9670619B0}"/>
    <cellStyle name="Normal 5 3" xfId="406" xr:uid="{6A4E048E-330A-4EA5-912F-B2632DA578D6}"/>
    <cellStyle name="Normal 5 4" xfId="702" xr:uid="{C0C2D7F4-4D0D-459A-A57A-DCD9A09CD312}"/>
    <cellStyle name="Normal 6" xfId="941" xr:uid="{4E8D60DA-79F0-4FC0-8282-6711616C7DD8}"/>
    <cellStyle name="Normal 7" xfId="971" xr:uid="{567BAF77-4E97-471C-9F7A-D390D6A58F59}"/>
    <cellStyle name="Normal 8" xfId="996" xr:uid="{63D4B538-E09A-4DCD-9E94-0186E6D281AA}"/>
    <cellStyle name="Normal 9" xfId="1031" xr:uid="{4AB287F3-59EA-4254-81FF-152B4C856196}"/>
    <cellStyle name="Notas" xfId="25" builtinId="10" customBuiltin="1"/>
    <cellStyle name="Notas 2" xfId="109" xr:uid="{BD4D9E0C-90E7-49D0-ABE5-D1BEB01385A0}"/>
    <cellStyle name="Notas 2 2" xfId="196" xr:uid="{A9EC17C4-D5CD-4874-8D51-A5EED87D064B}"/>
    <cellStyle name="Notas 2 2 2" xfId="341" xr:uid="{F7C6DC2A-C3D9-4222-80C9-226184B5B7E8}"/>
    <cellStyle name="Notas 2 2 2 2" xfId="637" xr:uid="{650F349D-2767-47B6-B911-768FD1408D25}"/>
    <cellStyle name="Notas 2 2 2 3" xfId="933" xr:uid="{C093F7C1-DCA1-4681-96FE-490D1F5E3144}"/>
    <cellStyle name="Notas 2 2 3" xfId="492" xr:uid="{1BCEDD04-A7F0-41E5-8519-69702052FDB2}"/>
    <cellStyle name="Notas 2 2 4" xfId="788" xr:uid="{F0BB3583-7EE1-49EC-BB87-D75CA541498A}"/>
    <cellStyle name="Notas 2 3" xfId="254" xr:uid="{EFA141DB-10B6-4923-8AF8-F680B1C34575}"/>
    <cellStyle name="Notas 2 3 2" xfId="550" xr:uid="{66FF193C-EA9B-4B81-BC21-EAA899CDD999}"/>
    <cellStyle name="Notas 2 3 3" xfId="846" xr:uid="{CCB20991-33C5-4459-B911-B72B495DC50A}"/>
    <cellStyle name="Notas 2 4" xfId="405" xr:uid="{0034427E-9E22-4EC7-ADF1-3AAEB23ACFC5}"/>
    <cellStyle name="Notas 2 5" xfId="701" xr:uid="{C8228F7C-0B12-4F05-8555-74143896E8A5}"/>
    <cellStyle name="Notas 3" xfId="116" xr:uid="{8FCD7D6C-86FE-4AE2-8ABC-CDAE4CB93207}"/>
    <cellStyle name="Notas 3 2" xfId="261" xr:uid="{2AC66B8F-8EBC-466C-B1F3-753D67079B08}"/>
    <cellStyle name="Notas 3 2 2" xfId="557" xr:uid="{9A244C2B-7279-4A38-AB31-CDA08C5AD97F}"/>
    <cellStyle name="Notas 3 2 3" xfId="853" xr:uid="{5F64ACB7-2629-4A06-B58A-A99D234D5BA1}"/>
    <cellStyle name="Notas 3 3" xfId="412" xr:uid="{865A7B1D-ACF2-4A5B-8685-3F3A0C9FAC8E}"/>
    <cellStyle name="Notas 3 4" xfId="708" xr:uid="{11FAB116-F7AC-4950-A5EA-423D152275E8}"/>
    <cellStyle name="Percent 2" xfId="972" xr:uid="{DD334A56-0442-49EB-A6D9-6D731D26CB4D}"/>
    <cellStyle name="Porcentaje" xfId="3" builtinId="5"/>
    <cellStyle name="Porcentaje 10" xfId="1094" xr:uid="{880C3AEF-BA99-4624-9AB7-DAF8E2BE143C}"/>
    <cellStyle name="Porcentaje 11" xfId="1126" xr:uid="{72495BD0-865F-4C86-8C88-84BD1B3AE87E}"/>
    <cellStyle name="Porcentaje 12" xfId="1160" xr:uid="{C3B3DB48-45FB-4425-892A-2088275A186F}"/>
    <cellStyle name="Porcentaje 13" xfId="1191" xr:uid="{B0975638-7CFB-481F-ADCF-0AF6E2069D6A}"/>
    <cellStyle name="Porcentaje 14" xfId="1225" xr:uid="{2BB5A878-E8EE-4DEE-8E45-0F74E916BCA0}"/>
    <cellStyle name="Porcentaje 15" xfId="1301" xr:uid="{2DED90F3-B6D2-4E86-A8A3-64FCA06CBB5B}"/>
    <cellStyle name="Porcentaje 2" xfId="8" xr:uid="{518E0EC6-A2A6-40F0-B27D-6BD6EC2F8944}"/>
    <cellStyle name="Porcentaje 2 2" xfId="73" xr:uid="{9BA5D281-D835-4821-8BE0-C24A561E843F}"/>
    <cellStyle name="Porcentaje 3" xfId="70" xr:uid="{5AE16F59-6E3A-45CF-93EE-FFCA9E44EF4E}"/>
    <cellStyle name="Porcentaje 3 2" xfId="141" xr:uid="{33CDFDFB-C370-4FD7-84A3-CA9435EE84DC}"/>
    <cellStyle name="Porcentaje 3 2 2" xfId="286" xr:uid="{CF95277A-E684-4564-83DF-84BB25EDB99B}"/>
    <cellStyle name="Porcentaje 3 2 2 2" xfId="582" xr:uid="{CADF7F59-BE55-48C0-937F-2637928EE659}"/>
    <cellStyle name="Porcentaje 3 2 2 3" xfId="878" xr:uid="{3B9B96AB-A4E4-4AD2-B0AF-7E196C9444E5}"/>
    <cellStyle name="Porcentaje 3 2 3" xfId="437" xr:uid="{2560A5C2-508C-41C7-A994-0953FC5FC60E}"/>
    <cellStyle name="Porcentaje 3 2 4" xfId="733" xr:uid="{FEBF6E16-7F69-417B-915C-31F7175B9E67}"/>
    <cellStyle name="Porcentaje 3 3" xfId="202" xr:uid="{0B32D45B-1109-4513-A26C-660C1AF8A7C1}"/>
    <cellStyle name="Porcentaje 3 3 2" xfId="498" xr:uid="{CD591E11-1C10-4658-A8D7-1A1035481724}"/>
    <cellStyle name="Porcentaje 3 3 3" xfId="794" xr:uid="{1BDC7400-D1D8-4BD0-8741-1F03D00A811E}"/>
    <cellStyle name="Porcentaje 3 4" xfId="353" xr:uid="{257B810C-5A54-4AE9-9492-857FCAF0814B}"/>
    <cellStyle name="Porcentaje 3 5" xfId="649" xr:uid="{E14E5464-8D02-4E55-B54A-B58DA04B5F47}"/>
    <cellStyle name="Porcentaje 4" xfId="104" xr:uid="{99595EBE-FF81-412D-BD8E-7535E84E23A3}"/>
    <cellStyle name="Porcentaje 4 2" xfId="191" xr:uid="{268801D5-096D-4112-98E7-7EDFB1E93F4C}"/>
    <cellStyle name="Porcentaje 4 2 2" xfId="336" xr:uid="{34CE6383-F6AD-4514-A9DB-D1D5142F49FC}"/>
    <cellStyle name="Porcentaje 4 2 2 2" xfId="632" xr:uid="{12931525-9347-4AB1-A292-09749AEEE856}"/>
    <cellStyle name="Porcentaje 4 2 2 3" xfId="928" xr:uid="{4B82A6D6-8D58-4382-9EC4-23EEA2EA0719}"/>
    <cellStyle name="Porcentaje 4 2 3" xfId="487" xr:uid="{DA756432-68DF-4725-A3FD-9E9D72C4BDED}"/>
    <cellStyle name="Porcentaje 4 2 4" xfId="783" xr:uid="{1725BBC8-6362-41D2-B0B2-E313CD8E356B}"/>
    <cellStyle name="Porcentaje 4 3" xfId="249" xr:uid="{EE6B3B95-25D6-47A8-BD88-53EEA22658BA}"/>
    <cellStyle name="Porcentaje 4 3 2" xfId="545" xr:uid="{8569EF8A-F2A7-44F2-BEE4-2620B153BB75}"/>
    <cellStyle name="Porcentaje 4 3 3" xfId="841" xr:uid="{5A438E6B-A53C-4DC5-8B82-C6D0DD7905D2}"/>
    <cellStyle name="Porcentaje 4 4" xfId="400" xr:uid="{7A54AA34-6501-40EA-B797-B2CC6A30AA43}"/>
    <cellStyle name="Porcentaje 4 5" xfId="696" xr:uid="{151E32C5-0B7B-445C-8AF5-25FEDF2C15A0}"/>
    <cellStyle name="Porcentaje 5" xfId="111" xr:uid="{ED8C3043-1348-4B75-BB4F-08ED13BC3E26}"/>
    <cellStyle name="Porcentaje 5 2" xfId="256" xr:uid="{F664F8BC-BE32-488D-8D8C-A50A9A8F80D7}"/>
    <cellStyle name="Porcentaje 5 2 2" xfId="552" xr:uid="{599B9826-BBAE-4158-9BA0-A9AD27C00E25}"/>
    <cellStyle name="Porcentaje 5 2 3" xfId="848" xr:uid="{B59973B9-0FD3-4761-A6D9-7148ECE84398}"/>
    <cellStyle name="Porcentaje 5 3" xfId="407" xr:uid="{8F2951B1-8442-4CC2-B518-5C9AE8E5EE86}"/>
    <cellStyle name="Porcentaje 5 4" xfId="703" xr:uid="{644DDF62-38EF-4263-B8BC-36A8A752860C}"/>
    <cellStyle name="Porcentaje 6" xfId="942" xr:uid="{1FF5F181-E79E-47A6-93E2-5CE5F0A3F2AF}"/>
    <cellStyle name="Porcentaje 7" xfId="997" xr:uid="{2E0B79F3-ABCB-4217-A940-D253738E811A}"/>
    <cellStyle name="Porcentaje 8" xfId="1032" xr:uid="{0C90C257-349B-4901-92A2-8EC375831DD4}"/>
    <cellStyle name="Porcentaje 9" xfId="1063" xr:uid="{4E118E65-FDF2-4B85-9565-46EC86DBDA03}"/>
    <cellStyle name="Salida" xfId="20" builtinId="21" customBuiltin="1"/>
    <cellStyle name="Texto de advertencia" xfId="24" builtinId="11" customBuiltin="1"/>
    <cellStyle name="Texto explicativo" xfId="26" builtinId="53" customBuiltin="1"/>
    <cellStyle name="Título" xfId="11" builtinId="15" customBuiltin="1"/>
    <cellStyle name="Título 2" xfId="13" builtinId="17" customBuiltin="1"/>
    <cellStyle name="Título 3" xfId="14" builtinId="18" customBuiltin="1"/>
    <cellStyle name="Total" xfId="2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2" defaultPivotStyle="PivotStyleLight16">
    <tableStyle name="PivotStyleLight20 2" table="0" count="11" xr9:uid="{4FAEDDBB-83F6-42A3-8220-5F3549C224B3}">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1" pivot="0" count="0" xr9:uid="{38359A12-BEFD-4BBA-A32C-E7C58BAFECA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onformaciones%20de%20Cuentas%20Contables/2024/SSP_06.2024_Conformacio&#769;n%20FINLYP%20Gs.VF%2024_07_24.xlsx" TargetMode="External"/><Relationship Id="rId1" Type="http://schemas.openxmlformats.org/officeDocument/2006/relationships/externalLinkPath" Target="/personal/sady_pereira_inpositiva_com_py/Documents/25.Fondo%20Loteamientos/Contabilidad/Conformaciones%20de%20Cuentas%20Contables/2024/SSP_06.2024_Conformacio&#769;n%20FINLYP%20Gs.VF%2024_07_2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5.Fondo%20Loteamientos/Contabilidad/CNV/2023%20FLYF/06.2023.ESTADOS%20FINANCIEROS%20FI%20INVESTOR%20LOTEAMIENTOS%20Y%20PROPIEDADES.xlsx" TargetMode="External"/><Relationship Id="rId1" Type="http://schemas.openxmlformats.org/officeDocument/2006/relationships/externalLinkPath" Target="https://inpositivapy-my.sharepoint.com/personal/sady_pereira_inpositiva_com_py/Documents/25.Fondo%20Loteamientos/Contabilidad/CNV/2023%20FLYF/06.2023.ESTADOS%20FINANCIEROS%20FI%20INVESTOR%20LOTEAMIENTOS%20Y%20PROPIEDAD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sheetName val="ESTADOS DE RESULTADOS"/>
      <sheetName val="VM"/>
      <sheetName val="Resumen"/>
      <sheetName val="Bancos ML Cta Cte"/>
      <sheetName val="Cash Investor ML"/>
      <sheetName val="Cash Investor ME"/>
      <sheetName val="CDA CP "/>
      <sheetName val="Ganancias a Realizar CDA CP"/>
      <sheetName val="Clientes"/>
      <sheetName val="IVA Crédito Fiscal Saldo Favor"/>
      <sheetName val="Anticipo a Proveedores"/>
      <sheetName val="Loteamientos"/>
      <sheetName val="Costos de Ventas"/>
      <sheetName val="Auxiliar"/>
      <sheetName val="Mant. de Lotes Pag. por Adelant"/>
      <sheetName val="CDA LP"/>
      <sheetName val="Ganancias a Realizar CDA LP"/>
      <sheetName val="PORTAFOLIO CONSOLIDADO"/>
      <sheetName val="Inversiones en Fideicomisos ME"/>
      <sheetName val="Proveedores Locales ML"/>
      <sheetName val="Plan Fondo de Inversión"/>
      <sheetName val="Prima de Emision"/>
      <sheetName val="Encarnacion"/>
      <sheetName val="Minga Guasu"/>
      <sheetName val="Caacupe"/>
      <sheetName val="Ciudad del Este"/>
      <sheetName val="06,23,Valuación Inmuebles"/>
    </sheetNames>
    <sheetDataSet>
      <sheetData sheetId="0">
        <row r="12">
          <cell r="E12">
            <v>998424201</v>
          </cell>
        </row>
        <row r="14">
          <cell r="E14">
            <v>998424201</v>
          </cell>
        </row>
        <row r="42">
          <cell r="E42">
            <v>6544713623</v>
          </cell>
        </row>
        <row r="48">
          <cell r="E48">
            <v>4897087000</v>
          </cell>
        </row>
        <row r="53">
          <cell r="E53">
            <v>342274808</v>
          </cell>
        </row>
        <row r="55">
          <cell r="E55">
            <v>63422701410</v>
          </cell>
        </row>
        <row r="60">
          <cell r="E60">
            <v>4108046536</v>
          </cell>
        </row>
      </sheetData>
      <sheetData sheetId="1">
        <row r="12">
          <cell r="C12">
            <v>315637151</v>
          </cell>
        </row>
        <row r="17">
          <cell r="C17">
            <v>18906978</v>
          </cell>
        </row>
        <row r="24">
          <cell r="C24">
            <v>6129067388</v>
          </cell>
        </row>
        <row r="25">
          <cell r="C25">
            <v>4771960110</v>
          </cell>
        </row>
        <row r="29">
          <cell r="C29">
            <v>23503329</v>
          </cell>
        </row>
        <row r="34">
          <cell r="C34">
            <v>2126762928</v>
          </cell>
        </row>
        <row r="39">
          <cell r="C39">
            <v>182447692</v>
          </cell>
        </row>
        <row r="45">
          <cell r="C45">
            <v>120000</v>
          </cell>
        </row>
        <row r="47">
          <cell r="C47">
            <v>175178</v>
          </cell>
        </row>
        <row r="49">
          <cell r="C49">
            <v>3648876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EEFF Gs"/>
      <sheetName val="2.EERR GS"/>
      <sheetName val="Flujo de Fondos Calculo GS"/>
      <sheetName val="3.FLUJO EFECTIVO GS"/>
      <sheetName val="4.VARIAC PN GS"/>
      <sheetName val="5.NOTAS EEFF"/>
      <sheetName val="6.CUADRO DE INVERSIONES"/>
    </sheetNames>
    <sheetDataSet>
      <sheetData sheetId="0"/>
      <sheetData sheetId="1"/>
      <sheetData sheetId="2"/>
      <sheetData sheetId="3"/>
      <sheetData sheetId="4"/>
      <sheetData sheetId="5">
        <row r="12">
          <cell r="C12">
            <v>26490000000</v>
          </cell>
        </row>
        <row r="15">
          <cell r="D15">
            <v>1882128418.28</v>
          </cell>
        </row>
      </sheetData>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showGridLines="0" tabSelected="1" topLeftCell="A8" zoomScale="110" zoomScaleNormal="110" workbookViewId="0">
      <selection activeCell="J21" sqref="J21"/>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42578125" customWidth="1"/>
    <col min="10" max="10" width="19.42578125" bestFit="1" customWidth="1"/>
    <col min="11" max="11" width="24.140625" customWidth="1"/>
    <col min="12" max="12" width="10.85546875" hidden="1" customWidth="1"/>
    <col min="13" max="13" width="18.140625" hidden="1" customWidth="1"/>
    <col min="14" max="14" width="10" hidden="1" customWidth="1"/>
    <col min="15" max="15" width="5.140625" customWidth="1"/>
    <col min="16" max="16" width="11.42578125" customWidth="1"/>
    <col min="261" max="261" width="33.28515625" bestFit="1" customWidth="1"/>
    <col min="265" max="265" width="8.42578125" customWidth="1"/>
    <col min="266" max="266" width="19.42578125" bestFit="1" customWidth="1"/>
    <col min="269" max="269" width="17.85546875" bestFit="1" customWidth="1"/>
    <col min="270" max="270" width="18" bestFit="1" customWidth="1"/>
    <col min="517" max="517" width="33.28515625" bestFit="1" customWidth="1"/>
    <col min="521" max="521" width="8.42578125" customWidth="1"/>
    <col min="522" max="522" width="19.42578125" bestFit="1" customWidth="1"/>
    <col min="525" max="525" width="17.85546875" bestFit="1" customWidth="1"/>
    <col min="526" max="526" width="18" bestFit="1" customWidth="1"/>
    <col min="773" max="773" width="33.28515625" bestFit="1" customWidth="1"/>
    <col min="777" max="777" width="8.42578125" customWidth="1"/>
    <col min="778" max="778" width="19.42578125" bestFit="1" customWidth="1"/>
    <col min="781" max="781" width="17.85546875" bestFit="1" customWidth="1"/>
    <col min="782" max="782" width="18" bestFit="1" customWidth="1"/>
    <col min="1029" max="1029" width="33.28515625" bestFit="1" customWidth="1"/>
    <col min="1033" max="1033" width="8.42578125" customWidth="1"/>
    <col min="1034" max="1034" width="19.42578125" bestFit="1" customWidth="1"/>
    <col min="1037" max="1037" width="17.85546875" bestFit="1" customWidth="1"/>
    <col min="1038" max="1038" width="18" bestFit="1" customWidth="1"/>
    <col min="1285" max="1285" width="33.28515625" bestFit="1" customWidth="1"/>
    <col min="1289" max="1289" width="8.42578125" customWidth="1"/>
    <col min="1290" max="1290" width="19.42578125" bestFit="1" customWidth="1"/>
    <col min="1293" max="1293" width="17.85546875" bestFit="1" customWidth="1"/>
    <col min="1294" max="1294" width="18" bestFit="1" customWidth="1"/>
    <col min="1541" max="1541" width="33.28515625" bestFit="1" customWidth="1"/>
    <col min="1545" max="1545" width="8.42578125" customWidth="1"/>
    <col min="1546" max="1546" width="19.42578125" bestFit="1" customWidth="1"/>
    <col min="1549" max="1549" width="17.85546875" bestFit="1" customWidth="1"/>
    <col min="1550" max="1550" width="18" bestFit="1" customWidth="1"/>
    <col min="1797" max="1797" width="33.28515625" bestFit="1" customWidth="1"/>
    <col min="1801" max="1801" width="8.42578125" customWidth="1"/>
    <col min="1802" max="1802" width="19.42578125" bestFit="1" customWidth="1"/>
    <col min="1805" max="1805" width="17.85546875" bestFit="1" customWidth="1"/>
    <col min="1806" max="1806" width="18" bestFit="1" customWidth="1"/>
    <col min="2053" max="2053" width="33.28515625" bestFit="1" customWidth="1"/>
    <col min="2057" max="2057" width="8.42578125" customWidth="1"/>
    <col min="2058" max="2058" width="19.42578125" bestFit="1" customWidth="1"/>
    <col min="2061" max="2061" width="17.85546875" bestFit="1" customWidth="1"/>
    <col min="2062" max="2062" width="18" bestFit="1" customWidth="1"/>
    <col min="2309" max="2309" width="33.28515625" bestFit="1" customWidth="1"/>
    <col min="2313" max="2313" width="8.42578125" customWidth="1"/>
    <col min="2314" max="2314" width="19.42578125" bestFit="1" customWidth="1"/>
    <col min="2317" max="2317" width="17.85546875" bestFit="1" customWidth="1"/>
    <col min="2318" max="2318" width="18" bestFit="1" customWidth="1"/>
    <col min="2565" max="2565" width="33.28515625" bestFit="1" customWidth="1"/>
    <col min="2569" max="2569" width="8.42578125" customWidth="1"/>
    <col min="2570" max="2570" width="19.42578125" bestFit="1" customWidth="1"/>
    <col min="2573" max="2573" width="17.85546875" bestFit="1" customWidth="1"/>
    <col min="2574" max="2574" width="18" bestFit="1" customWidth="1"/>
    <col min="2821" max="2821" width="33.28515625" bestFit="1" customWidth="1"/>
    <col min="2825" max="2825" width="8.42578125" customWidth="1"/>
    <col min="2826" max="2826" width="19.42578125" bestFit="1" customWidth="1"/>
    <col min="2829" max="2829" width="17.85546875" bestFit="1" customWidth="1"/>
    <col min="2830" max="2830" width="18" bestFit="1" customWidth="1"/>
    <col min="3077" max="3077" width="33.28515625" bestFit="1" customWidth="1"/>
    <col min="3081" max="3081" width="8.42578125" customWidth="1"/>
    <col min="3082" max="3082" width="19.42578125" bestFit="1" customWidth="1"/>
    <col min="3085" max="3085" width="17.85546875" bestFit="1" customWidth="1"/>
    <col min="3086" max="3086" width="18" bestFit="1" customWidth="1"/>
    <col min="3333" max="3333" width="33.28515625" bestFit="1" customWidth="1"/>
    <col min="3337" max="3337" width="8.42578125" customWidth="1"/>
    <col min="3338" max="3338" width="19.42578125" bestFit="1" customWidth="1"/>
    <col min="3341" max="3341" width="17.85546875" bestFit="1" customWidth="1"/>
    <col min="3342" max="3342" width="18" bestFit="1" customWidth="1"/>
    <col min="3589" max="3589" width="33.28515625" bestFit="1" customWidth="1"/>
    <col min="3593" max="3593" width="8.42578125" customWidth="1"/>
    <col min="3594" max="3594" width="19.42578125" bestFit="1" customWidth="1"/>
    <col min="3597" max="3597" width="17.85546875" bestFit="1" customWidth="1"/>
    <col min="3598" max="3598" width="18" bestFit="1" customWidth="1"/>
    <col min="3845" max="3845" width="33.28515625" bestFit="1" customWidth="1"/>
    <col min="3849" max="3849" width="8.42578125" customWidth="1"/>
    <col min="3850" max="3850" width="19.42578125" bestFit="1" customWidth="1"/>
    <col min="3853" max="3853" width="17.85546875" bestFit="1" customWidth="1"/>
    <col min="3854" max="3854" width="18" bestFit="1" customWidth="1"/>
    <col min="4101" max="4101" width="33.28515625" bestFit="1" customWidth="1"/>
    <col min="4105" max="4105" width="8.42578125" customWidth="1"/>
    <col min="4106" max="4106" width="19.42578125" bestFit="1" customWidth="1"/>
    <col min="4109" max="4109" width="17.85546875" bestFit="1" customWidth="1"/>
    <col min="4110" max="4110" width="18" bestFit="1" customWidth="1"/>
    <col min="4357" max="4357" width="33.28515625" bestFit="1" customWidth="1"/>
    <col min="4361" max="4361" width="8.42578125" customWidth="1"/>
    <col min="4362" max="4362" width="19.42578125" bestFit="1" customWidth="1"/>
    <col min="4365" max="4365" width="17.85546875" bestFit="1" customWidth="1"/>
    <col min="4366" max="4366" width="18" bestFit="1" customWidth="1"/>
    <col min="4613" max="4613" width="33.28515625" bestFit="1" customWidth="1"/>
    <col min="4617" max="4617" width="8.42578125" customWidth="1"/>
    <col min="4618" max="4618" width="19.42578125" bestFit="1" customWidth="1"/>
    <col min="4621" max="4621" width="17.85546875" bestFit="1" customWidth="1"/>
    <col min="4622" max="4622" width="18" bestFit="1" customWidth="1"/>
    <col min="4869" max="4869" width="33.28515625" bestFit="1" customWidth="1"/>
    <col min="4873" max="4873" width="8.42578125" customWidth="1"/>
    <col min="4874" max="4874" width="19.42578125" bestFit="1" customWidth="1"/>
    <col min="4877" max="4877" width="17.85546875" bestFit="1" customWidth="1"/>
    <col min="4878" max="4878" width="18" bestFit="1" customWidth="1"/>
    <col min="5125" max="5125" width="33.28515625" bestFit="1" customWidth="1"/>
    <col min="5129" max="5129" width="8.42578125" customWidth="1"/>
    <col min="5130" max="5130" width="19.42578125" bestFit="1" customWidth="1"/>
    <col min="5133" max="5133" width="17.85546875" bestFit="1" customWidth="1"/>
    <col min="5134" max="5134" width="18" bestFit="1" customWidth="1"/>
    <col min="5381" max="5381" width="33.28515625" bestFit="1" customWidth="1"/>
    <col min="5385" max="5385" width="8.42578125" customWidth="1"/>
    <col min="5386" max="5386" width="19.42578125" bestFit="1" customWidth="1"/>
    <col min="5389" max="5389" width="17.85546875" bestFit="1" customWidth="1"/>
    <col min="5390" max="5390" width="18" bestFit="1" customWidth="1"/>
    <col min="5637" max="5637" width="33.28515625" bestFit="1" customWidth="1"/>
    <col min="5641" max="5641" width="8.42578125" customWidth="1"/>
    <col min="5642" max="5642" width="19.42578125" bestFit="1" customWidth="1"/>
    <col min="5645" max="5645" width="17.85546875" bestFit="1" customWidth="1"/>
    <col min="5646" max="5646" width="18" bestFit="1" customWidth="1"/>
    <col min="5893" max="5893" width="33.28515625" bestFit="1" customWidth="1"/>
    <col min="5897" max="5897" width="8.42578125" customWidth="1"/>
    <col min="5898" max="5898" width="19.42578125" bestFit="1" customWidth="1"/>
    <col min="5901" max="5901" width="17.85546875" bestFit="1" customWidth="1"/>
    <col min="5902" max="5902" width="18" bestFit="1" customWidth="1"/>
    <col min="6149" max="6149" width="33.28515625" bestFit="1" customWidth="1"/>
    <col min="6153" max="6153" width="8.42578125" customWidth="1"/>
    <col min="6154" max="6154" width="19.42578125" bestFit="1" customWidth="1"/>
    <col min="6157" max="6157" width="17.85546875" bestFit="1" customWidth="1"/>
    <col min="6158" max="6158" width="18" bestFit="1" customWidth="1"/>
    <col min="6405" max="6405" width="33.28515625" bestFit="1" customWidth="1"/>
    <col min="6409" max="6409" width="8.42578125" customWidth="1"/>
    <col min="6410" max="6410" width="19.42578125" bestFit="1" customWidth="1"/>
    <col min="6413" max="6413" width="17.85546875" bestFit="1" customWidth="1"/>
    <col min="6414" max="6414" width="18" bestFit="1" customWidth="1"/>
    <col min="6661" max="6661" width="33.28515625" bestFit="1" customWidth="1"/>
    <col min="6665" max="6665" width="8.42578125" customWidth="1"/>
    <col min="6666" max="6666" width="19.42578125" bestFit="1" customWidth="1"/>
    <col min="6669" max="6669" width="17.85546875" bestFit="1" customWidth="1"/>
    <col min="6670" max="6670" width="18" bestFit="1" customWidth="1"/>
    <col min="6917" max="6917" width="33.28515625" bestFit="1" customWidth="1"/>
    <col min="6921" max="6921" width="8.42578125" customWidth="1"/>
    <col min="6922" max="6922" width="19.42578125" bestFit="1" customWidth="1"/>
    <col min="6925" max="6925" width="17.85546875" bestFit="1" customWidth="1"/>
    <col min="6926" max="6926" width="18" bestFit="1" customWidth="1"/>
    <col min="7173" max="7173" width="33.28515625" bestFit="1" customWidth="1"/>
    <col min="7177" max="7177" width="8.42578125" customWidth="1"/>
    <col min="7178" max="7178" width="19.42578125" bestFit="1" customWidth="1"/>
    <col min="7181" max="7181" width="17.85546875" bestFit="1" customWidth="1"/>
    <col min="7182" max="7182" width="18" bestFit="1" customWidth="1"/>
    <col min="7429" max="7429" width="33.28515625" bestFit="1" customWidth="1"/>
    <col min="7433" max="7433" width="8.42578125" customWidth="1"/>
    <col min="7434" max="7434" width="19.42578125" bestFit="1" customWidth="1"/>
    <col min="7437" max="7437" width="17.85546875" bestFit="1" customWidth="1"/>
    <col min="7438" max="7438" width="18" bestFit="1" customWidth="1"/>
    <col min="7685" max="7685" width="33.28515625" bestFit="1" customWidth="1"/>
    <col min="7689" max="7689" width="8.42578125" customWidth="1"/>
    <col min="7690" max="7690" width="19.42578125" bestFit="1" customWidth="1"/>
    <col min="7693" max="7693" width="17.85546875" bestFit="1" customWidth="1"/>
    <col min="7694" max="7694" width="18" bestFit="1" customWidth="1"/>
    <col min="7941" max="7941" width="33.28515625" bestFit="1" customWidth="1"/>
    <col min="7945" max="7945" width="8.42578125" customWidth="1"/>
    <col min="7946" max="7946" width="19.42578125" bestFit="1" customWidth="1"/>
    <col min="7949" max="7949" width="17.85546875" bestFit="1" customWidth="1"/>
    <col min="7950" max="7950" width="18" bestFit="1" customWidth="1"/>
    <col min="8197" max="8197" width="33.28515625" bestFit="1" customWidth="1"/>
    <col min="8201" max="8201" width="8.42578125" customWidth="1"/>
    <col min="8202" max="8202" width="19.42578125" bestFit="1" customWidth="1"/>
    <col min="8205" max="8205" width="17.85546875" bestFit="1" customWidth="1"/>
    <col min="8206" max="8206" width="18" bestFit="1" customWidth="1"/>
    <col min="8453" max="8453" width="33.28515625" bestFit="1" customWidth="1"/>
    <col min="8457" max="8457" width="8.42578125" customWidth="1"/>
    <col min="8458" max="8458" width="19.42578125" bestFit="1" customWidth="1"/>
    <col min="8461" max="8461" width="17.85546875" bestFit="1" customWidth="1"/>
    <col min="8462" max="8462" width="18" bestFit="1" customWidth="1"/>
    <col min="8709" max="8709" width="33.28515625" bestFit="1" customWidth="1"/>
    <col min="8713" max="8713" width="8.42578125" customWidth="1"/>
    <col min="8714" max="8714" width="19.42578125" bestFit="1" customWidth="1"/>
    <col min="8717" max="8717" width="17.85546875" bestFit="1" customWidth="1"/>
    <col min="8718" max="8718" width="18" bestFit="1" customWidth="1"/>
    <col min="8965" max="8965" width="33.28515625" bestFit="1" customWidth="1"/>
    <col min="8969" max="8969" width="8.42578125" customWidth="1"/>
    <col min="8970" max="8970" width="19.42578125" bestFit="1" customWidth="1"/>
    <col min="8973" max="8973" width="17.85546875" bestFit="1" customWidth="1"/>
    <col min="8974" max="8974" width="18" bestFit="1" customWidth="1"/>
    <col min="9221" max="9221" width="33.28515625" bestFit="1" customWidth="1"/>
    <col min="9225" max="9225" width="8.42578125" customWidth="1"/>
    <col min="9226" max="9226" width="19.42578125" bestFit="1" customWidth="1"/>
    <col min="9229" max="9229" width="17.85546875" bestFit="1" customWidth="1"/>
    <col min="9230" max="9230" width="18" bestFit="1" customWidth="1"/>
    <col min="9477" max="9477" width="33.28515625" bestFit="1" customWidth="1"/>
    <col min="9481" max="9481" width="8.42578125" customWidth="1"/>
    <col min="9482" max="9482" width="19.42578125" bestFit="1" customWidth="1"/>
    <col min="9485" max="9485" width="17.85546875" bestFit="1" customWidth="1"/>
    <col min="9486" max="9486" width="18" bestFit="1" customWidth="1"/>
    <col min="9733" max="9733" width="33.28515625" bestFit="1" customWidth="1"/>
    <col min="9737" max="9737" width="8.42578125" customWidth="1"/>
    <col min="9738" max="9738" width="19.42578125" bestFit="1" customWidth="1"/>
    <col min="9741" max="9741" width="17.85546875" bestFit="1" customWidth="1"/>
    <col min="9742" max="9742" width="18" bestFit="1" customWidth="1"/>
    <col min="9989" max="9989" width="33.28515625" bestFit="1" customWidth="1"/>
    <col min="9993" max="9993" width="8.42578125" customWidth="1"/>
    <col min="9994" max="9994" width="19.42578125" bestFit="1" customWidth="1"/>
    <col min="9997" max="9997" width="17.85546875" bestFit="1" customWidth="1"/>
    <col min="9998" max="9998" width="18" bestFit="1" customWidth="1"/>
    <col min="10245" max="10245" width="33.28515625" bestFit="1" customWidth="1"/>
    <col min="10249" max="10249" width="8.42578125" customWidth="1"/>
    <col min="10250" max="10250" width="19.42578125" bestFit="1" customWidth="1"/>
    <col min="10253" max="10253" width="17.85546875" bestFit="1" customWidth="1"/>
    <col min="10254" max="10254" width="18" bestFit="1" customWidth="1"/>
    <col min="10501" max="10501" width="33.28515625" bestFit="1" customWidth="1"/>
    <col min="10505" max="10505" width="8.42578125" customWidth="1"/>
    <col min="10506" max="10506" width="19.42578125" bestFit="1" customWidth="1"/>
    <col min="10509" max="10509" width="17.85546875" bestFit="1" customWidth="1"/>
    <col min="10510" max="10510" width="18" bestFit="1" customWidth="1"/>
    <col min="10757" max="10757" width="33.28515625" bestFit="1" customWidth="1"/>
    <col min="10761" max="10761" width="8.42578125" customWidth="1"/>
    <col min="10762" max="10762" width="19.42578125" bestFit="1" customWidth="1"/>
    <col min="10765" max="10765" width="17.85546875" bestFit="1" customWidth="1"/>
    <col min="10766" max="10766" width="18" bestFit="1" customWidth="1"/>
    <col min="11013" max="11013" width="33.28515625" bestFit="1" customWidth="1"/>
    <col min="11017" max="11017" width="8.42578125" customWidth="1"/>
    <col min="11018" max="11018" width="19.42578125" bestFit="1" customWidth="1"/>
    <col min="11021" max="11021" width="17.85546875" bestFit="1" customWidth="1"/>
    <col min="11022" max="11022" width="18" bestFit="1" customWidth="1"/>
    <col min="11269" max="11269" width="33.28515625" bestFit="1" customWidth="1"/>
    <col min="11273" max="11273" width="8.42578125" customWidth="1"/>
    <col min="11274" max="11274" width="19.42578125" bestFit="1" customWidth="1"/>
    <col min="11277" max="11277" width="17.85546875" bestFit="1" customWidth="1"/>
    <col min="11278" max="11278" width="18" bestFit="1" customWidth="1"/>
    <col min="11525" max="11525" width="33.28515625" bestFit="1" customWidth="1"/>
    <col min="11529" max="11529" width="8.42578125" customWidth="1"/>
    <col min="11530" max="11530" width="19.42578125" bestFit="1" customWidth="1"/>
    <col min="11533" max="11533" width="17.85546875" bestFit="1" customWidth="1"/>
    <col min="11534" max="11534" width="18" bestFit="1" customWidth="1"/>
    <col min="11781" max="11781" width="33.28515625" bestFit="1" customWidth="1"/>
    <col min="11785" max="11785" width="8.42578125" customWidth="1"/>
    <col min="11786" max="11786" width="19.42578125" bestFit="1" customWidth="1"/>
    <col min="11789" max="11789" width="17.85546875" bestFit="1" customWidth="1"/>
    <col min="11790" max="11790" width="18" bestFit="1" customWidth="1"/>
    <col min="12037" max="12037" width="33.28515625" bestFit="1" customWidth="1"/>
    <col min="12041" max="12041" width="8.42578125" customWidth="1"/>
    <col min="12042" max="12042" width="19.42578125" bestFit="1" customWidth="1"/>
    <col min="12045" max="12045" width="17.85546875" bestFit="1" customWidth="1"/>
    <col min="12046" max="12046" width="18" bestFit="1" customWidth="1"/>
    <col min="12293" max="12293" width="33.28515625" bestFit="1" customWidth="1"/>
    <col min="12297" max="12297" width="8.42578125" customWidth="1"/>
    <col min="12298" max="12298" width="19.42578125" bestFit="1" customWidth="1"/>
    <col min="12301" max="12301" width="17.85546875" bestFit="1" customWidth="1"/>
    <col min="12302" max="12302" width="18" bestFit="1" customWidth="1"/>
    <col min="12549" max="12549" width="33.28515625" bestFit="1" customWidth="1"/>
    <col min="12553" max="12553" width="8.42578125" customWidth="1"/>
    <col min="12554" max="12554" width="19.42578125" bestFit="1" customWidth="1"/>
    <col min="12557" max="12557" width="17.85546875" bestFit="1" customWidth="1"/>
    <col min="12558" max="12558" width="18" bestFit="1" customWidth="1"/>
    <col min="12805" max="12805" width="33.28515625" bestFit="1" customWidth="1"/>
    <col min="12809" max="12809" width="8.42578125" customWidth="1"/>
    <col min="12810" max="12810" width="19.42578125" bestFit="1" customWidth="1"/>
    <col min="12813" max="12813" width="17.85546875" bestFit="1" customWidth="1"/>
    <col min="12814" max="12814" width="18" bestFit="1" customWidth="1"/>
    <col min="13061" max="13061" width="33.28515625" bestFit="1" customWidth="1"/>
    <col min="13065" max="13065" width="8.42578125" customWidth="1"/>
    <col min="13066" max="13066" width="19.42578125" bestFit="1" customWidth="1"/>
    <col min="13069" max="13069" width="17.85546875" bestFit="1" customWidth="1"/>
    <col min="13070" max="13070" width="18" bestFit="1" customWidth="1"/>
    <col min="13317" max="13317" width="33.28515625" bestFit="1" customWidth="1"/>
    <col min="13321" max="13321" width="8.42578125" customWidth="1"/>
    <col min="13322" max="13322" width="19.42578125" bestFit="1" customWidth="1"/>
    <col min="13325" max="13325" width="17.85546875" bestFit="1" customWidth="1"/>
    <col min="13326" max="13326" width="18" bestFit="1" customWidth="1"/>
    <col min="13573" max="13573" width="33.28515625" bestFit="1" customWidth="1"/>
    <col min="13577" max="13577" width="8.42578125" customWidth="1"/>
    <col min="13578" max="13578" width="19.42578125" bestFit="1" customWidth="1"/>
    <col min="13581" max="13581" width="17.85546875" bestFit="1" customWidth="1"/>
    <col min="13582" max="13582" width="18" bestFit="1" customWidth="1"/>
    <col min="13829" max="13829" width="33.28515625" bestFit="1" customWidth="1"/>
    <col min="13833" max="13833" width="8.42578125" customWidth="1"/>
    <col min="13834" max="13834" width="19.42578125" bestFit="1" customWidth="1"/>
    <col min="13837" max="13837" width="17.85546875" bestFit="1" customWidth="1"/>
    <col min="13838" max="13838" width="18" bestFit="1" customWidth="1"/>
    <col min="14085" max="14085" width="33.28515625" bestFit="1" customWidth="1"/>
    <col min="14089" max="14089" width="8.42578125" customWidth="1"/>
    <col min="14090" max="14090" width="19.42578125" bestFit="1" customWidth="1"/>
    <col min="14093" max="14093" width="17.85546875" bestFit="1" customWidth="1"/>
    <col min="14094" max="14094" width="18" bestFit="1" customWidth="1"/>
    <col min="14341" max="14341" width="33.28515625" bestFit="1" customWidth="1"/>
    <col min="14345" max="14345" width="8.42578125" customWidth="1"/>
    <col min="14346" max="14346" width="19.42578125" bestFit="1" customWidth="1"/>
    <col min="14349" max="14349" width="17.85546875" bestFit="1" customWidth="1"/>
    <col min="14350" max="14350" width="18" bestFit="1" customWidth="1"/>
    <col min="14597" max="14597" width="33.28515625" bestFit="1" customWidth="1"/>
    <col min="14601" max="14601" width="8.42578125" customWidth="1"/>
    <col min="14602" max="14602" width="19.42578125" bestFit="1" customWidth="1"/>
    <col min="14605" max="14605" width="17.85546875" bestFit="1" customWidth="1"/>
    <col min="14606" max="14606" width="18" bestFit="1" customWidth="1"/>
    <col min="14853" max="14853" width="33.28515625" bestFit="1" customWidth="1"/>
    <col min="14857" max="14857" width="8.42578125" customWidth="1"/>
    <col min="14858" max="14858" width="19.42578125" bestFit="1" customWidth="1"/>
    <col min="14861" max="14861" width="17.85546875" bestFit="1" customWidth="1"/>
    <col min="14862" max="14862" width="18" bestFit="1" customWidth="1"/>
    <col min="15109" max="15109" width="33.28515625" bestFit="1" customWidth="1"/>
    <col min="15113" max="15113" width="8.42578125" customWidth="1"/>
    <col min="15114" max="15114" width="19.42578125" bestFit="1" customWidth="1"/>
    <col min="15117" max="15117" width="17.85546875" bestFit="1" customWidth="1"/>
    <col min="15118" max="15118" width="18" bestFit="1" customWidth="1"/>
    <col min="15365" max="15365" width="33.28515625" bestFit="1" customWidth="1"/>
    <col min="15369" max="15369" width="8.42578125" customWidth="1"/>
    <col min="15370" max="15370" width="19.42578125" bestFit="1" customWidth="1"/>
    <col min="15373" max="15373" width="17.85546875" bestFit="1" customWidth="1"/>
    <col min="15374" max="15374" width="18" bestFit="1" customWidth="1"/>
    <col min="15621" max="15621" width="33.28515625" bestFit="1" customWidth="1"/>
    <col min="15625" max="15625" width="8.42578125" customWidth="1"/>
    <col min="15626" max="15626" width="19.42578125" bestFit="1" customWidth="1"/>
    <col min="15629" max="15629" width="17.85546875" bestFit="1" customWidth="1"/>
    <col min="15630" max="15630" width="18" bestFit="1" customWidth="1"/>
    <col min="15877" max="15877" width="33.28515625" bestFit="1" customWidth="1"/>
    <col min="15881" max="15881" width="8.42578125" customWidth="1"/>
    <col min="15882" max="15882" width="19.42578125" bestFit="1" customWidth="1"/>
    <col min="15885" max="15885" width="17.85546875" bestFit="1" customWidth="1"/>
    <col min="15886" max="15886" width="18" bestFit="1" customWidth="1"/>
    <col min="16133" max="16133" width="33.28515625" bestFit="1" customWidth="1"/>
    <col min="16137" max="16137" width="8.42578125" customWidth="1"/>
    <col min="16138" max="16138" width="19.42578125" bestFit="1" customWidth="1"/>
    <col min="16141" max="16141" width="17.85546875" bestFit="1" customWidth="1"/>
    <col min="16142" max="16142" width="18" bestFit="1" customWidth="1"/>
  </cols>
  <sheetData>
    <row r="1" spans="1:15" x14ac:dyDescent="0.25">
      <c r="A1" s="97"/>
      <c r="B1" s="97"/>
      <c r="C1" s="97"/>
      <c r="D1" s="97"/>
      <c r="E1" s="97"/>
      <c r="F1" s="97"/>
      <c r="G1" s="97"/>
      <c r="H1" s="97"/>
      <c r="I1" s="97"/>
      <c r="J1" s="97"/>
      <c r="K1" s="97"/>
      <c r="L1" s="97"/>
      <c r="M1" s="32" t="s">
        <v>40</v>
      </c>
      <c r="N1" s="33">
        <v>45292</v>
      </c>
    </row>
    <row r="2" spans="1:15" ht="23.25" x14ac:dyDescent="0.35">
      <c r="A2" s="98"/>
      <c r="B2" s="98"/>
      <c r="C2" s="98"/>
      <c r="D2" s="97"/>
      <c r="E2" s="97"/>
      <c r="F2" s="97"/>
      <c r="G2" s="97"/>
      <c r="H2" s="97"/>
      <c r="I2" s="95"/>
      <c r="J2" s="99"/>
      <c r="K2" s="95"/>
      <c r="L2" s="97"/>
      <c r="M2" s="32" t="s">
        <v>41</v>
      </c>
      <c r="N2" s="33">
        <v>45291</v>
      </c>
      <c r="O2" s="34">
        <v>2023</v>
      </c>
    </row>
    <row r="3" spans="1:15" ht="27" x14ac:dyDescent="0.5">
      <c r="A3" s="100"/>
      <c r="B3" s="100"/>
      <c r="C3" s="100"/>
      <c r="D3" s="101"/>
      <c r="E3" s="101"/>
      <c r="F3" s="101"/>
      <c r="G3" s="101"/>
      <c r="H3" s="101"/>
      <c r="I3" s="96"/>
      <c r="J3" s="102"/>
      <c r="K3" s="96"/>
      <c r="L3" s="97"/>
      <c r="M3" s="32" t="s">
        <v>42</v>
      </c>
      <c r="N3" s="33">
        <v>45473</v>
      </c>
      <c r="O3" s="34">
        <v>2024</v>
      </c>
    </row>
    <row r="4" spans="1:15" ht="37.5" x14ac:dyDescent="0.25">
      <c r="A4" s="382" t="s">
        <v>141</v>
      </c>
      <c r="B4" s="382"/>
      <c r="C4" s="382"/>
      <c r="D4" s="382"/>
      <c r="E4" s="382"/>
      <c r="F4" s="382"/>
      <c r="G4" s="382"/>
      <c r="H4" s="382"/>
      <c r="I4" s="382"/>
      <c r="J4" s="382"/>
      <c r="K4" s="382"/>
      <c r="L4" s="97"/>
    </row>
    <row r="5" spans="1:15" ht="41.25" x14ac:dyDescent="0.3">
      <c r="A5" s="101"/>
      <c r="B5" s="101"/>
      <c r="C5" s="379" t="s">
        <v>43</v>
      </c>
      <c r="D5" s="379"/>
      <c r="E5" s="379"/>
      <c r="F5" s="379"/>
      <c r="G5" s="379"/>
      <c r="H5" s="379"/>
      <c r="I5" s="379"/>
      <c r="J5" s="101"/>
      <c r="K5" s="101"/>
      <c r="L5" s="97"/>
      <c r="M5" s="32" t="s">
        <v>297</v>
      </c>
    </row>
    <row r="6" spans="1:15" ht="27" x14ac:dyDescent="0.3">
      <c r="A6" s="101"/>
      <c r="B6" s="101"/>
      <c r="C6" s="380" t="s">
        <v>44</v>
      </c>
      <c r="D6" s="380"/>
      <c r="E6" s="380"/>
      <c r="F6" s="380"/>
      <c r="G6" s="380"/>
      <c r="H6" s="380"/>
      <c r="I6" s="380"/>
      <c r="J6" s="103"/>
      <c r="K6" s="101"/>
      <c r="L6" s="97"/>
      <c r="M6">
        <v>7533.98</v>
      </c>
      <c r="N6" s="322">
        <v>7543.01</v>
      </c>
    </row>
    <row r="7" spans="1:15" ht="27" x14ac:dyDescent="0.3">
      <c r="A7" s="101"/>
      <c r="B7" s="101"/>
      <c r="C7" s="381">
        <f>+N3</f>
        <v>45473</v>
      </c>
      <c r="D7" s="381"/>
      <c r="E7" s="381"/>
      <c r="F7" s="381"/>
      <c r="G7" s="381"/>
      <c r="H7" s="381"/>
      <c r="I7" s="381"/>
      <c r="J7" s="103"/>
      <c r="K7" s="101"/>
      <c r="L7" s="97"/>
    </row>
    <row r="8" spans="1:15" ht="16.5" x14ac:dyDescent="0.3">
      <c r="A8" s="101"/>
      <c r="B8" s="101"/>
      <c r="C8" s="104"/>
      <c r="D8" s="104"/>
      <c r="E8" s="104"/>
      <c r="F8" s="104"/>
      <c r="G8" s="104"/>
      <c r="H8" s="104"/>
      <c r="I8" s="103"/>
      <c r="J8" s="103"/>
      <c r="K8" s="101"/>
      <c r="L8" s="97"/>
    </row>
    <row r="9" spans="1:15" ht="16.5" x14ac:dyDescent="0.3">
      <c r="A9" s="101"/>
      <c r="B9" s="101"/>
      <c r="C9" s="104"/>
      <c r="D9" s="104"/>
      <c r="E9" s="104"/>
      <c r="F9" s="104"/>
      <c r="G9" s="104"/>
      <c r="H9" s="104"/>
      <c r="I9" s="103"/>
      <c r="J9" s="103"/>
      <c r="K9" s="101"/>
      <c r="L9" s="97"/>
    </row>
    <row r="10" spans="1:15" ht="27" x14ac:dyDescent="0.5">
      <c r="A10" s="49"/>
      <c r="B10" s="50"/>
      <c r="C10" s="51"/>
      <c r="D10" s="51"/>
      <c r="E10" s="52" t="s">
        <v>45</v>
      </c>
      <c r="F10" s="50"/>
      <c r="G10" s="50"/>
      <c r="H10" s="50"/>
      <c r="I10" s="50"/>
      <c r="J10" s="49"/>
      <c r="K10" s="49"/>
    </row>
    <row r="11" spans="1:15" ht="16.5" x14ac:dyDescent="0.3">
      <c r="A11" s="49"/>
      <c r="B11" s="50"/>
      <c r="C11" s="47" t="s">
        <v>48</v>
      </c>
      <c r="D11" s="50"/>
      <c r="E11" s="50"/>
      <c r="F11" s="50"/>
      <c r="G11" s="50"/>
      <c r="H11" s="47">
        <v>1</v>
      </c>
      <c r="I11" s="50"/>
      <c r="J11" s="49"/>
      <c r="K11" s="49"/>
    </row>
    <row r="12" spans="1:15" ht="16.5" x14ac:dyDescent="0.3">
      <c r="A12" s="49"/>
      <c r="B12" s="50"/>
      <c r="C12" s="47" t="s">
        <v>49</v>
      </c>
      <c r="D12" s="50"/>
      <c r="E12" s="50"/>
      <c r="F12" s="50"/>
      <c r="G12" s="50"/>
      <c r="H12" s="47">
        <v>2</v>
      </c>
      <c r="I12" s="50"/>
      <c r="J12" s="49"/>
      <c r="K12" s="49"/>
    </row>
    <row r="13" spans="1:15" ht="16.5" x14ac:dyDescent="0.3">
      <c r="A13" s="49"/>
      <c r="B13" s="50"/>
      <c r="C13" s="47" t="s">
        <v>50</v>
      </c>
      <c r="D13" s="50"/>
      <c r="E13" s="50"/>
      <c r="F13" s="50"/>
      <c r="G13" s="50"/>
      <c r="H13" s="47">
        <v>3</v>
      </c>
      <c r="I13" s="50"/>
      <c r="J13" s="49"/>
      <c r="K13" s="49"/>
    </row>
    <row r="14" spans="1:15" ht="16.5" x14ac:dyDescent="0.3">
      <c r="A14" s="49"/>
      <c r="B14" s="50"/>
      <c r="C14" s="47" t="s">
        <v>51</v>
      </c>
      <c r="D14" s="50"/>
      <c r="E14" s="50"/>
      <c r="F14" s="50"/>
      <c r="G14" s="50"/>
      <c r="H14" s="47">
        <v>4</v>
      </c>
      <c r="I14" s="50"/>
      <c r="J14" s="49"/>
      <c r="K14" s="49"/>
    </row>
    <row r="15" spans="1:15" ht="16.5" x14ac:dyDescent="0.3">
      <c r="A15" s="49"/>
      <c r="B15" s="50"/>
      <c r="C15" s="47" t="s">
        <v>113</v>
      </c>
      <c r="D15" s="50"/>
      <c r="E15" s="50"/>
      <c r="F15" s="50"/>
      <c r="G15" s="50"/>
      <c r="H15" s="47">
        <v>5</v>
      </c>
      <c r="I15" s="50"/>
      <c r="J15" s="49"/>
      <c r="K15" s="49"/>
    </row>
    <row r="16" spans="1:15" ht="16.5" x14ac:dyDescent="0.3">
      <c r="A16" s="49"/>
      <c r="B16" s="50"/>
      <c r="C16" s="47" t="s">
        <v>47</v>
      </c>
      <c r="D16" s="50"/>
      <c r="E16" s="50"/>
      <c r="F16" s="50"/>
      <c r="G16" s="50"/>
      <c r="H16" s="47">
        <v>6</v>
      </c>
      <c r="I16" s="50"/>
      <c r="J16" s="49"/>
      <c r="K16" s="49"/>
    </row>
    <row r="17" spans="1:11" ht="16.5" x14ac:dyDescent="0.3">
      <c r="A17" s="49"/>
      <c r="B17" s="50"/>
      <c r="C17" s="47"/>
      <c r="D17" s="50"/>
      <c r="E17" s="50"/>
      <c r="F17" s="50"/>
      <c r="G17" s="50"/>
      <c r="H17" s="47"/>
      <c r="I17" s="50"/>
      <c r="J17" s="53"/>
      <c r="K17" s="49"/>
    </row>
    <row r="18" spans="1:11" x14ac:dyDescent="0.25">
      <c r="B18" s="1"/>
      <c r="C18" s="40"/>
      <c r="D18" s="36"/>
      <c r="E18" s="36"/>
      <c r="F18" s="36"/>
      <c r="G18" s="36"/>
      <c r="H18" s="40"/>
      <c r="I18" s="1"/>
      <c r="J18" s="35"/>
    </row>
    <row r="19" spans="1:11" x14ac:dyDescent="0.25">
      <c r="B19" s="1"/>
      <c r="C19" s="40"/>
      <c r="D19" s="36"/>
      <c r="E19" s="36"/>
      <c r="F19" s="36"/>
      <c r="G19" s="36"/>
      <c r="H19" s="40"/>
      <c r="I19" s="1"/>
      <c r="J19" s="35"/>
    </row>
    <row r="20" spans="1:11" x14ac:dyDescent="0.25">
      <c r="B20" s="1"/>
      <c r="C20" s="40"/>
      <c r="D20" s="36"/>
      <c r="E20" s="36"/>
      <c r="F20" s="36"/>
      <c r="G20" s="36"/>
      <c r="H20" s="40"/>
      <c r="I20" s="1"/>
      <c r="J20" s="35"/>
    </row>
    <row r="21" spans="1:11" ht="24.75" customHeight="1" x14ac:dyDescent="0.25">
      <c r="B21" s="1"/>
      <c r="C21" s="40"/>
      <c r="D21" s="36"/>
      <c r="E21" s="36"/>
      <c r="F21" s="36"/>
      <c r="G21" s="36"/>
      <c r="H21" s="40"/>
      <c r="I21" s="1"/>
      <c r="J21" s="35"/>
    </row>
    <row r="22" spans="1:11" x14ac:dyDescent="0.25">
      <c r="B22" s="1"/>
      <c r="C22" s="40"/>
      <c r="D22" s="36"/>
      <c r="E22" s="36"/>
      <c r="F22" s="36"/>
      <c r="G22" s="36"/>
      <c r="H22" s="40"/>
      <c r="I22" s="1"/>
      <c r="J22" s="35"/>
    </row>
    <row r="23" spans="1:11" x14ac:dyDescent="0.25">
      <c r="B23" s="1"/>
      <c r="C23" s="40"/>
      <c r="D23" s="36"/>
      <c r="E23" s="36"/>
      <c r="F23" s="36"/>
      <c r="G23" s="36"/>
      <c r="H23" s="40"/>
      <c r="I23" s="1"/>
      <c r="J23" s="35"/>
    </row>
    <row r="24" spans="1:11" x14ac:dyDescent="0.25">
      <c r="B24" s="36"/>
      <c r="C24" s="40"/>
      <c r="D24" s="36"/>
      <c r="E24" s="36"/>
      <c r="F24" s="36"/>
      <c r="G24" s="36"/>
      <c r="H24" s="40"/>
      <c r="I24" s="1"/>
      <c r="J24" s="35"/>
    </row>
    <row r="25" spans="1:11" x14ac:dyDescent="0.25">
      <c r="C25" s="37"/>
      <c r="D25" s="1"/>
      <c r="E25" s="1"/>
      <c r="F25" s="1"/>
      <c r="G25" s="1"/>
      <c r="H25" s="37"/>
      <c r="I25" s="1"/>
    </row>
    <row r="26" spans="1:11" x14ac:dyDescent="0.25">
      <c r="C26" s="35"/>
      <c r="D26" s="35"/>
      <c r="E26" s="35"/>
      <c r="F26" s="35"/>
      <c r="G26" s="35"/>
      <c r="H26" s="35"/>
      <c r="I26" s="35"/>
      <c r="J26" s="35"/>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A000000}"/>
    <hyperlink ref="H15" location="'5'!A1" display="'5'!A1" xr:uid="{00000000-0004-0000-0000-00000B000000}"/>
    <hyperlink ref="C16" location="'6'!A1" display="CUADRO DE INVERSIONES" xr:uid="{00000000-0004-0000-0000-00000C000000}"/>
    <hyperlink ref="H16" location="'6'!A1" display="'6'!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1"/>
  <sheetViews>
    <sheetView showGridLines="0" topLeftCell="A3" zoomScale="110" zoomScaleNormal="110" workbookViewId="0">
      <selection activeCell="B24" sqref="B24"/>
    </sheetView>
  </sheetViews>
  <sheetFormatPr baseColWidth="10" defaultColWidth="9.140625" defaultRowHeight="14.25" x14ac:dyDescent="0.2"/>
  <cols>
    <col min="1" max="1" width="11.42578125" style="36" customWidth="1"/>
    <col min="2" max="2" width="68.42578125" style="36" customWidth="1"/>
    <col min="3" max="3" width="17.85546875" style="282" customWidth="1"/>
    <col min="4" max="4" width="16.42578125" style="282" customWidth="1"/>
    <col min="5" max="5" width="17.85546875" style="36" customWidth="1"/>
    <col min="6" max="7" width="9.140625" style="36"/>
    <col min="8" max="8" width="15.42578125" style="36" customWidth="1"/>
    <col min="9" max="16384" width="9.140625" style="36"/>
  </cols>
  <sheetData>
    <row r="1" spans="1:8" ht="16.5" x14ac:dyDescent="0.3">
      <c r="A1" s="49"/>
      <c r="B1" s="54"/>
      <c r="C1" s="243"/>
      <c r="D1" s="244"/>
      <c r="E1" s="54"/>
      <c r="F1" s="42"/>
    </row>
    <row r="2" spans="1:8" ht="53.1" customHeight="1" x14ac:dyDescent="0.55000000000000004">
      <c r="B2" s="386" t="s">
        <v>142</v>
      </c>
      <c r="C2" s="386"/>
      <c r="D2" s="386"/>
      <c r="E2" s="356"/>
      <c r="F2" s="356"/>
      <c r="G2" s="356"/>
    </row>
    <row r="3" spans="1:8" ht="22.5" x14ac:dyDescent="0.4">
      <c r="A3" s="49"/>
      <c r="B3" s="384" t="s">
        <v>163</v>
      </c>
      <c r="C3" s="384"/>
      <c r="D3" s="384"/>
      <c r="E3" s="75"/>
    </row>
    <row r="4" spans="1:8" ht="22.5" x14ac:dyDescent="0.4">
      <c r="A4" s="49"/>
      <c r="B4" s="385" t="s">
        <v>315</v>
      </c>
      <c r="C4" s="385"/>
      <c r="D4" s="385"/>
      <c r="E4" s="75"/>
    </row>
    <row r="5" spans="1:8" ht="22.5" x14ac:dyDescent="0.4">
      <c r="A5" s="49"/>
      <c r="B5" s="383" t="s">
        <v>162</v>
      </c>
      <c r="C5" s="383"/>
      <c r="D5" s="383"/>
      <c r="E5" s="75"/>
    </row>
    <row r="6" spans="1:8" ht="23.25" thickBot="1" x14ac:dyDescent="0.45">
      <c r="A6" s="49"/>
      <c r="B6" s="75"/>
      <c r="C6" s="245"/>
      <c r="D6" s="245"/>
      <c r="E6" s="49"/>
    </row>
    <row r="7" spans="1:8" ht="14.1" customHeight="1" x14ac:dyDescent="0.3">
      <c r="A7" s="49"/>
      <c r="B7" s="121"/>
      <c r="C7" s="387">
        <f>'1.EEFF Gs'!C7</f>
        <v>2024</v>
      </c>
      <c r="D7" s="389">
        <f>'1.EEFF Gs'!D7</f>
        <v>2023</v>
      </c>
      <c r="E7" s="49"/>
    </row>
    <row r="8" spans="1:8" ht="14.1" customHeight="1" x14ac:dyDescent="0.3">
      <c r="A8" s="49"/>
      <c r="B8" s="122"/>
      <c r="C8" s="388"/>
      <c r="D8" s="390"/>
      <c r="E8" s="49"/>
      <c r="H8" s="31"/>
    </row>
    <row r="9" spans="1:8" ht="14.1" customHeight="1" x14ac:dyDescent="0.3">
      <c r="A9" s="49"/>
      <c r="B9" s="111" t="s">
        <v>20</v>
      </c>
      <c r="C9" s="251"/>
      <c r="D9" s="248"/>
      <c r="E9" s="49"/>
      <c r="H9" s="44"/>
    </row>
    <row r="10" spans="1:8" ht="14.1" customHeight="1" x14ac:dyDescent="0.3">
      <c r="A10" s="49"/>
      <c r="B10" s="113"/>
      <c r="C10" s="251"/>
      <c r="D10" s="248"/>
      <c r="E10" s="49"/>
      <c r="H10" s="44"/>
    </row>
    <row r="11" spans="1:8" ht="14.1" customHeight="1" x14ac:dyDescent="0.3">
      <c r="A11" s="49"/>
      <c r="B11" s="111" t="s">
        <v>21</v>
      </c>
      <c r="C11" s="251"/>
      <c r="D11" s="248"/>
      <c r="E11" s="49"/>
      <c r="H11" s="44"/>
    </row>
    <row r="12" spans="1:8" ht="14.1" customHeight="1" x14ac:dyDescent="0.3">
      <c r="A12" s="49"/>
      <c r="B12" s="114" t="s">
        <v>22</v>
      </c>
      <c r="C12" s="270">
        <f>'[1]ESTADOS DE RESULTADOS'!$C$17</f>
        <v>18906978</v>
      </c>
      <c r="D12" s="271">
        <v>0</v>
      </c>
      <c r="E12" s="49"/>
      <c r="H12" s="44"/>
    </row>
    <row r="13" spans="1:8" ht="14.1" customHeight="1" x14ac:dyDescent="0.3">
      <c r="A13" s="49"/>
      <c r="B13" s="123" t="s">
        <v>192</v>
      </c>
      <c r="C13" s="270">
        <f>'[1]ESTADOS DE RESULTADOS'!$C$12-C12</f>
        <v>296730173</v>
      </c>
      <c r="D13" s="271">
        <v>268166613</v>
      </c>
      <c r="E13" s="49"/>
      <c r="H13" s="44"/>
    </row>
    <row r="14" spans="1:8" ht="14.1" customHeight="1" x14ac:dyDescent="0.3">
      <c r="A14" s="49"/>
      <c r="B14" s="123" t="s">
        <v>291</v>
      </c>
      <c r="C14" s="272">
        <f>'[1]ESTADOS DE RESULTADOS'!$C$24</f>
        <v>6129067388</v>
      </c>
      <c r="D14" s="273">
        <v>2212059694</v>
      </c>
      <c r="E14" s="49"/>
      <c r="H14" s="24"/>
    </row>
    <row r="15" spans="1:8" ht="21.75" customHeight="1" x14ac:dyDescent="0.3">
      <c r="A15" s="49"/>
      <c r="B15" s="111" t="s">
        <v>23</v>
      </c>
      <c r="C15" s="274">
        <f>SUM(C12:C14)</f>
        <v>6444704539</v>
      </c>
      <c r="D15" s="286">
        <f>SUM(D12:D14)</f>
        <v>2480226307</v>
      </c>
      <c r="E15" s="49"/>
      <c r="H15" s="44"/>
    </row>
    <row r="16" spans="1:8" ht="14.1" customHeight="1" x14ac:dyDescent="0.3">
      <c r="A16" s="49"/>
      <c r="B16" s="111" t="s">
        <v>24</v>
      </c>
      <c r="C16" s="270"/>
      <c r="D16" s="271"/>
      <c r="E16" s="49"/>
      <c r="F16" s="44"/>
      <c r="H16" s="44"/>
    </row>
    <row r="17" spans="1:9" ht="14.1" customHeight="1" x14ac:dyDescent="0.3">
      <c r="A17" s="49"/>
      <c r="B17" s="123" t="s">
        <v>25</v>
      </c>
      <c r="C17" s="270">
        <f>'[1]ESTADOS DE RESULTADOS'!$C$39</f>
        <v>182447692</v>
      </c>
      <c r="D17" s="271">
        <v>442359045</v>
      </c>
      <c r="E17" s="76"/>
      <c r="H17" s="44"/>
    </row>
    <row r="18" spans="1:9" ht="16.5" x14ac:dyDescent="0.3">
      <c r="A18" s="49"/>
      <c r="B18" s="124" t="s">
        <v>292</v>
      </c>
      <c r="C18" s="270">
        <f>'[1]ESTADOS DE RESULTADOS'!$C$34</f>
        <v>2126762928</v>
      </c>
      <c r="D18" s="271">
        <v>0</v>
      </c>
      <c r="E18" s="49"/>
      <c r="H18" s="44"/>
    </row>
    <row r="19" spans="1:9" ht="14.1" customHeight="1" x14ac:dyDescent="0.3">
      <c r="A19" s="49"/>
      <c r="B19" s="123" t="s">
        <v>193</v>
      </c>
      <c r="C19" s="270">
        <f>'[1]ESTADOS DE RESULTADOS'!$C$47</f>
        <v>175178</v>
      </c>
      <c r="D19" s="271">
        <v>0</v>
      </c>
      <c r="E19" s="49"/>
      <c r="F19" s="44"/>
      <c r="H19" s="5"/>
    </row>
    <row r="20" spans="1:9" ht="14.1" customHeight="1" x14ac:dyDescent="0.3">
      <c r="A20" s="49"/>
      <c r="B20" s="114" t="s">
        <v>26</v>
      </c>
      <c r="C20" s="270">
        <f>'[1]ESTADOS DE RESULTADOS'!$C$49</f>
        <v>3648876</v>
      </c>
      <c r="D20" s="271">
        <v>150725995</v>
      </c>
      <c r="E20" s="49"/>
      <c r="H20" s="24"/>
    </row>
    <row r="21" spans="1:9" ht="14.45" customHeight="1" x14ac:dyDescent="0.3">
      <c r="A21" s="49"/>
      <c r="B21" s="114" t="s">
        <v>293</v>
      </c>
      <c r="C21" s="270">
        <f>'[1]ESTADOS DE RESULTADOS'!$C$29</f>
        <v>23503329</v>
      </c>
      <c r="D21" s="271">
        <v>0</v>
      </c>
      <c r="E21" s="49"/>
      <c r="H21" s="24"/>
    </row>
    <row r="22" spans="1:9" ht="14.45" customHeight="1" x14ac:dyDescent="0.3">
      <c r="A22" s="49"/>
      <c r="B22" s="114" t="s">
        <v>294</v>
      </c>
      <c r="C22" s="270">
        <f>'[1]ESTADOS DE RESULTADOS'!$C$45</f>
        <v>120000</v>
      </c>
      <c r="D22" s="271">
        <v>5012848</v>
      </c>
      <c r="E22" s="49"/>
    </row>
    <row r="23" spans="1:9" ht="16.5" x14ac:dyDescent="0.3">
      <c r="A23" s="49"/>
      <c r="B23" s="125" t="s">
        <v>27</v>
      </c>
      <c r="C23" s="275">
        <f>SUM(C17:C22)</f>
        <v>2336658003</v>
      </c>
      <c r="D23" s="287">
        <f>SUM(D17:D22)</f>
        <v>598097888</v>
      </c>
      <c r="E23" s="49"/>
    </row>
    <row r="24" spans="1:9" ht="17.25" thickBot="1" x14ac:dyDescent="0.35">
      <c r="A24" s="49"/>
      <c r="B24" s="125" t="s">
        <v>28</v>
      </c>
      <c r="C24" s="276">
        <f>+C15-C23</f>
        <v>4108046536</v>
      </c>
      <c r="D24" s="288">
        <f>+D15-D23</f>
        <v>1882128419</v>
      </c>
      <c r="E24" s="49"/>
      <c r="I24" s="44"/>
    </row>
    <row r="25" spans="1:9" ht="17.25" thickTop="1" x14ac:dyDescent="0.3">
      <c r="A25" s="49"/>
      <c r="B25" s="124"/>
      <c r="C25" s="277"/>
      <c r="D25" s="248"/>
      <c r="E25" s="49"/>
    </row>
    <row r="26" spans="1:9" ht="17.25" thickBot="1" x14ac:dyDescent="0.35">
      <c r="A26" s="49"/>
      <c r="B26" s="126"/>
      <c r="C26" s="278"/>
      <c r="D26" s="279"/>
      <c r="E26" s="49"/>
      <c r="I26" s="44"/>
    </row>
    <row r="27" spans="1:9" ht="16.5" x14ac:dyDescent="0.3">
      <c r="B27" s="127"/>
      <c r="C27" s="336"/>
      <c r="D27" s="336"/>
      <c r="E27" s="49"/>
    </row>
    <row r="28" spans="1:9" ht="16.5" x14ac:dyDescent="0.3">
      <c r="B28" s="50" t="s">
        <v>130</v>
      </c>
      <c r="C28" s="280"/>
      <c r="D28" s="280"/>
      <c r="E28" s="49"/>
    </row>
    <row r="29" spans="1:9" x14ac:dyDescent="0.2">
      <c r="B29" s="14"/>
      <c r="C29" s="281"/>
      <c r="D29" s="281"/>
      <c r="E29" s="24"/>
    </row>
    <row r="30" spans="1:9" x14ac:dyDescent="0.2">
      <c r="B30" s="14"/>
      <c r="E30" s="44"/>
    </row>
    <row r="31" spans="1:9" x14ac:dyDescent="0.2">
      <c r="B31" s="2"/>
      <c r="E31" s="44"/>
    </row>
    <row r="32" spans="1:9" x14ac:dyDescent="0.2">
      <c r="B32" s="14"/>
      <c r="E32" s="44"/>
    </row>
    <row r="33" spans="2:5" x14ac:dyDescent="0.2">
      <c r="B33" s="2"/>
      <c r="E33" s="44"/>
    </row>
    <row r="34" spans="2:5" x14ac:dyDescent="0.2">
      <c r="B34" s="14"/>
      <c r="C34" s="281"/>
      <c r="D34" s="281"/>
      <c r="E34" s="24"/>
    </row>
    <row r="35" spans="2:5" x14ac:dyDescent="0.2">
      <c r="B35" s="2"/>
      <c r="E35" s="44"/>
    </row>
    <row r="36" spans="2:5" x14ac:dyDescent="0.2">
      <c r="B36" s="14"/>
      <c r="E36" s="44"/>
    </row>
    <row r="37" spans="2:5" x14ac:dyDescent="0.2">
      <c r="B37" s="14"/>
      <c r="E37" s="44"/>
    </row>
    <row r="38" spans="2:5" x14ac:dyDescent="0.2">
      <c r="B38" s="14"/>
      <c r="E38" s="44"/>
    </row>
    <row r="39" spans="2:5" x14ac:dyDescent="0.2">
      <c r="B39" s="14"/>
      <c r="C39" s="281"/>
      <c r="D39" s="281"/>
      <c r="E39" s="24"/>
    </row>
    <row r="41" spans="2:5" x14ac:dyDescent="0.2">
      <c r="E41" s="44"/>
    </row>
  </sheetData>
  <mergeCells count="6">
    <mergeCell ref="B2:D2"/>
    <mergeCell ref="B3:D3"/>
    <mergeCell ref="C7:C8"/>
    <mergeCell ref="D7:D8"/>
    <mergeCell ref="B4:D4"/>
    <mergeCell ref="B5:D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2"/>
  <sheetViews>
    <sheetView showGridLines="0" topLeftCell="A8" zoomScaleNormal="100" workbookViewId="0">
      <selection activeCell="C32" sqref="C32"/>
    </sheetView>
  </sheetViews>
  <sheetFormatPr baseColWidth="10" defaultColWidth="9.140625" defaultRowHeight="14.25" x14ac:dyDescent="0.2"/>
  <cols>
    <col min="1" max="1" width="11.42578125" style="36" customWidth="1"/>
    <col min="2" max="2" width="51.85546875" style="36" customWidth="1"/>
    <col min="3" max="3" width="21.140625" style="267" bestFit="1" customWidth="1"/>
    <col min="4" max="4" width="21.42578125" style="267" customWidth="1"/>
    <col min="5" max="5" width="15.85546875" style="41" customWidth="1"/>
    <col min="6" max="6" width="19.42578125" style="36" customWidth="1"/>
    <col min="7" max="7" width="13.42578125" style="36" customWidth="1"/>
    <col min="8" max="16384" width="9.140625" style="36"/>
  </cols>
  <sheetData>
    <row r="1" spans="1:7" s="2" customFormat="1" ht="16.5" x14ac:dyDescent="0.3">
      <c r="A1" s="50"/>
      <c r="B1" s="54"/>
      <c r="C1" s="243"/>
      <c r="D1" s="244"/>
      <c r="E1" s="48"/>
      <c r="F1" s="51"/>
      <c r="G1" s="51"/>
    </row>
    <row r="2" spans="1:7" s="2" customFormat="1" ht="63.95" customHeight="1" x14ac:dyDescent="0.55000000000000004">
      <c r="B2" s="386" t="s">
        <v>142</v>
      </c>
      <c r="C2" s="386"/>
      <c r="D2" s="386"/>
      <c r="E2" s="355"/>
      <c r="F2" s="355"/>
      <c r="G2" s="355"/>
    </row>
    <row r="3" spans="1:7" s="2" customFormat="1" ht="30" x14ac:dyDescent="0.55000000000000004">
      <c r="A3" s="106"/>
      <c r="B3" s="384" t="s">
        <v>161</v>
      </c>
      <c r="C3" s="384"/>
      <c r="D3" s="384"/>
      <c r="E3" s="106"/>
      <c r="F3" s="106"/>
      <c r="G3" s="106"/>
    </row>
    <row r="4" spans="1:7" s="2" customFormat="1" ht="30" x14ac:dyDescent="0.55000000000000004">
      <c r="A4" s="106"/>
      <c r="B4" s="385" t="s">
        <v>314</v>
      </c>
      <c r="C4" s="385"/>
      <c r="D4" s="385"/>
      <c r="E4" s="106"/>
      <c r="F4" s="106"/>
      <c r="G4" s="106"/>
    </row>
    <row r="5" spans="1:7" ht="21.75" customHeight="1" x14ac:dyDescent="0.3">
      <c r="A5" s="49"/>
      <c r="B5" s="383" t="s">
        <v>162</v>
      </c>
      <c r="C5" s="383"/>
      <c r="D5" s="383"/>
      <c r="E5" s="48"/>
      <c r="F5" s="49"/>
      <c r="G5" s="49"/>
    </row>
    <row r="6" spans="1:7" ht="14.25" customHeight="1" thickBot="1" x14ac:dyDescent="0.45">
      <c r="A6" s="49"/>
      <c r="B6" s="75"/>
      <c r="C6" s="245"/>
      <c r="D6" s="245"/>
      <c r="E6" s="48"/>
      <c r="F6" s="49"/>
      <c r="G6" s="49"/>
    </row>
    <row r="7" spans="1:7" ht="14.25" customHeight="1" x14ac:dyDescent="0.3">
      <c r="A7" s="49"/>
      <c r="B7" s="110" t="s">
        <v>29</v>
      </c>
      <c r="C7" s="340">
        <f>Indice!O3</f>
        <v>2024</v>
      </c>
      <c r="D7" s="339">
        <f>Indice!O2</f>
        <v>2023</v>
      </c>
      <c r="E7" s="48"/>
      <c r="F7" s="49"/>
      <c r="G7" s="49"/>
    </row>
    <row r="8" spans="1:7" ht="14.1" customHeight="1" x14ac:dyDescent="0.3">
      <c r="A8" s="49"/>
      <c r="B8" s="111" t="s">
        <v>30</v>
      </c>
      <c r="C8" s="112"/>
      <c r="D8" s="246"/>
      <c r="E8" s="48"/>
      <c r="F8" s="49"/>
      <c r="G8" s="49"/>
    </row>
    <row r="9" spans="1:7" ht="17.25" customHeight="1" x14ac:dyDescent="0.3">
      <c r="A9" s="49"/>
      <c r="B9" s="111" t="s">
        <v>31</v>
      </c>
      <c r="C9" s="112"/>
      <c r="D9" s="246"/>
      <c r="E9" s="48"/>
      <c r="F9" s="49"/>
      <c r="G9" s="49"/>
    </row>
    <row r="10" spans="1:7" ht="15" customHeight="1" x14ac:dyDescent="0.3">
      <c r="A10" s="49"/>
      <c r="B10" s="113" t="s">
        <v>172</v>
      </c>
      <c r="C10" s="247">
        <v>998424201</v>
      </c>
      <c r="D10" s="248">
        <v>4000000</v>
      </c>
      <c r="E10" s="48"/>
      <c r="F10" s="49"/>
      <c r="G10" s="49"/>
    </row>
    <row r="11" spans="1:7" ht="14.25" customHeight="1" x14ac:dyDescent="0.3">
      <c r="A11" s="49"/>
      <c r="B11" s="114"/>
      <c r="C11" s="112"/>
      <c r="D11" s="246"/>
      <c r="E11" s="48"/>
      <c r="F11" s="49"/>
      <c r="G11" s="49"/>
    </row>
    <row r="12" spans="1:7" ht="14.25" customHeight="1" x14ac:dyDescent="0.3">
      <c r="A12" s="49"/>
      <c r="B12" s="113"/>
      <c r="C12" s="249">
        <f>SUM(C10:C11)</f>
        <v>998424201</v>
      </c>
      <c r="D12" s="250">
        <v>4000000</v>
      </c>
      <c r="E12" s="48"/>
      <c r="F12" s="49"/>
      <c r="G12" s="49"/>
    </row>
    <row r="13" spans="1:7" ht="14.1" customHeight="1" x14ac:dyDescent="0.3">
      <c r="A13" s="49"/>
      <c r="B13" s="111" t="s">
        <v>173</v>
      </c>
      <c r="C13" s="112"/>
      <c r="D13" s="246"/>
      <c r="E13" s="48"/>
      <c r="F13" s="49"/>
      <c r="G13" s="49"/>
    </row>
    <row r="14" spans="1:7" ht="14.1" customHeight="1" x14ac:dyDescent="0.3">
      <c r="A14" s="49"/>
      <c r="B14" s="114" t="s">
        <v>174</v>
      </c>
      <c r="C14" s="251">
        <v>754946737</v>
      </c>
      <c r="D14" s="248">
        <v>66886784</v>
      </c>
      <c r="E14" s="48"/>
      <c r="F14" s="49"/>
      <c r="G14" s="49"/>
    </row>
    <row r="15" spans="1:7" ht="14.1" customHeight="1" x14ac:dyDescent="0.3">
      <c r="A15" s="49"/>
      <c r="B15" s="114" t="s">
        <v>32</v>
      </c>
      <c r="C15" s="112">
        <v>0</v>
      </c>
      <c r="D15" s="246">
        <v>0</v>
      </c>
      <c r="E15" s="48"/>
      <c r="F15" s="76"/>
      <c r="G15" s="49"/>
    </row>
    <row r="16" spans="1:7" ht="14.1" customHeight="1" x14ac:dyDescent="0.3">
      <c r="A16" s="49"/>
      <c r="B16" s="114" t="s">
        <v>289</v>
      </c>
      <c r="C16" s="112">
        <v>50787785375</v>
      </c>
      <c r="D16" s="246">
        <v>45984977955</v>
      </c>
      <c r="E16" s="423">
        <f>C14+C31</f>
        <v>7299660360</v>
      </c>
      <c r="F16" s="49"/>
      <c r="G16" s="49"/>
    </row>
    <row r="17" spans="1:7" ht="14.1" customHeight="1" x14ac:dyDescent="0.3">
      <c r="A17" s="49"/>
      <c r="B17" s="111"/>
      <c r="C17" s="249">
        <f>SUM(C14:C16)</f>
        <v>51542732112</v>
      </c>
      <c r="D17" s="250">
        <v>46051864739</v>
      </c>
      <c r="E17" s="48"/>
      <c r="F17" s="49"/>
      <c r="G17" s="49"/>
    </row>
    <row r="18" spans="1:7" ht="14.1" customHeight="1" x14ac:dyDescent="0.3">
      <c r="A18" s="49"/>
      <c r="B18" s="111" t="s">
        <v>175</v>
      </c>
      <c r="C18" s="112"/>
      <c r="D18" s="246"/>
      <c r="E18" s="48"/>
      <c r="F18" s="49"/>
      <c r="G18" s="49"/>
    </row>
    <row r="19" spans="1:7" ht="14.1" customHeight="1" x14ac:dyDescent="0.3">
      <c r="A19" s="49"/>
      <c r="B19" s="114" t="s">
        <v>176</v>
      </c>
      <c r="C19" s="112">
        <v>1773004</v>
      </c>
      <c r="D19" s="246">
        <v>0</v>
      </c>
      <c r="E19" s="48"/>
      <c r="F19" s="49"/>
      <c r="G19" s="49"/>
    </row>
    <row r="20" spans="1:7" ht="14.1" customHeight="1" x14ac:dyDescent="0.3">
      <c r="A20" s="49"/>
      <c r="B20" s="114" t="s">
        <v>177</v>
      </c>
      <c r="C20" s="251">
        <v>858780894</v>
      </c>
      <c r="D20" s="248">
        <v>809097989</v>
      </c>
      <c r="E20" s="48"/>
      <c r="F20" s="49"/>
      <c r="G20" s="49"/>
    </row>
    <row r="21" spans="1:7" ht="14.1" customHeight="1" x14ac:dyDescent="0.3">
      <c r="A21" s="49"/>
      <c r="B21" s="114" t="s">
        <v>178</v>
      </c>
      <c r="C21" s="112">
        <v>3000000000</v>
      </c>
      <c r="D21" s="246">
        <v>0</v>
      </c>
      <c r="E21" s="48"/>
      <c r="F21" s="49"/>
      <c r="G21" s="49"/>
    </row>
    <row r="22" spans="1:7" ht="14.1" customHeight="1" x14ac:dyDescent="0.3">
      <c r="A22" s="49"/>
      <c r="B22" s="111" t="s">
        <v>39</v>
      </c>
      <c r="C22" s="249">
        <f>SUM(C19:C21)</f>
        <v>3860553898</v>
      </c>
      <c r="D22" s="250">
        <v>809097989</v>
      </c>
      <c r="E22" s="48"/>
      <c r="F22" s="49"/>
      <c r="G22" s="49"/>
    </row>
    <row r="23" spans="1:7" ht="14.1" customHeight="1" x14ac:dyDescent="0.3">
      <c r="A23" s="49"/>
      <c r="B23" s="111"/>
      <c r="C23" s="252"/>
      <c r="D23" s="253"/>
      <c r="E23" s="48"/>
      <c r="F23" s="49"/>
      <c r="G23" s="49"/>
    </row>
    <row r="24" spans="1:7" ht="14.1" customHeight="1" x14ac:dyDescent="0.3">
      <c r="A24" s="49"/>
      <c r="B24" s="111" t="s">
        <v>179</v>
      </c>
      <c r="C24" s="112"/>
      <c r="D24" s="246"/>
      <c r="E24" s="48"/>
      <c r="F24" s="49"/>
      <c r="G24" s="49"/>
    </row>
    <row r="25" spans="1:7" ht="14.45" customHeight="1" x14ac:dyDescent="0.3">
      <c r="A25" s="49"/>
      <c r="B25" s="114" t="s">
        <v>180</v>
      </c>
      <c r="C25" s="112">
        <v>29511920</v>
      </c>
      <c r="D25" s="246">
        <v>0</v>
      </c>
      <c r="E25" s="48"/>
      <c r="F25" s="49"/>
      <c r="G25" s="49"/>
    </row>
    <row r="26" spans="1:7" ht="27.75" customHeight="1" x14ac:dyDescent="0.3">
      <c r="A26" s="49"/>
      <c r="B26" s="114" t="s">
        <v>290</v>
      </c>
      <c r="C26" s="112">
        <v>0</v>
      </c>
      <c r="D26" s="246">
        <v>0</v>
      </c>
      <c r="E26" s="48"/>
      <c r="F26" s="49"/>
      <c r="G26" s="49"/>
    </row>
    <row r="27" spans="1:7" ht="16.5" x14ac:dyDescent="0.3">
      <c r="A27" s="49"/>
      <c r="B27" s="111"/>
      <c r="C27" s="249">
        <f>SUM(C25:C26)</f>
        <v>29511920</v>
      </c>
      <c r="D27" s="250">
        <v>0</v>
      </c>
      <c r="E27" s="48"/>
      <c r="F27" s="49"/>
      <c r="G27" s="49"/>
    </row>
    <row r="28" spans="1:7" ht="17.25" thickBot="1" x14ac:dyDescent="0.35">
      <c r="A28" s="49"/>
      <c r="B28" s="111"/>
      <c r="C28" s="254">
        <f>+C27+C22+C17+C12</f>
        <v>56431222131</v>
      </c>
      <c r="D28" s="255">
        <v>46864962728</v>
      </c>
      <c r="E28" s="48"/>
      <c r="F28" s="49"/>
      <c r="G28" s="49"/>
    </row>
    <row r="29" spans="1:7" ht="17.25" thickTop="1" x14ac:dyDescent="0.3">
      <c r="A29" s="49"/>
      <c r="B29" s="111" t="s">
        <v>33</v>
      </c>
      <c r="C29" s="252"/>
      <c r="D29" s="253"/>
      <c r="E29" s="48"/>
      <c r="F29" s="76"/>
      <c r="G29" s="49"/>
    </row>
    <row r="30" spans="1:7" ht="16.5" x14ac:dyDescent="0.3">
      <c r="A30" s="49"/>
      <c r="B30" s="111" t="s">
        <v>173</v>
      </c>
      <c r="C30" s="252"/>
      <c r="D30" s="253"/>
      <c r="E30" s="48"/>
      <c r="F30" s="49"/>
      <c r="G30" s="49"/>
    </row>
    <row r="31" spans="1:7" ht="15.75" customHeight="1" x14ac:dyDescent="0.3">
      <c r="A31" s="49"/>
      <c r="B31" s="114" t="s">
        <v>174</v>
      </c>
      <c r="C31" s="256">
        <f>'[1]BALANCE GENERAL'!$E$42</f>
        <v>6544713623</v>
      </c>
      <c r="D31" s="257">
        <v>646320327</v>
      </c>
      <c r="E31" s="48"/>
      <c r="F31" s="49"/>
      <c r="G31" s="49"/>
    </row>
    <row r="32" spans="1:7" ht="16.5" x14ac:dyDescent="0.3">
      <c r="A32" s="49"/>
      <c r="B32" s="114" t="s">
        <v>32</v>
      </c>
      <c r="C32" s="258">
        <v>4897087000</v>
      </c>
      <c r="D32" s="259">
        <v>0</v>
      </c>
      <c r="E32" s="48"/>
      <c r="F32" s="76"/>
      <c r="G32" s="49"/>
    </row>
    <row r="33" spans="1:7" ht="16.5" x14ac:dyDescent="0.3">
      <c r="A33" s="49"/>
      <c r="B33" s="111"/>
      <c r="C33" s="252">
        <f>SUM(C31:C32)</f>
        <v>11441800623</v>
      </c>
      <c r="D33" s="253">
        <v>646320327</v>
      </c>
      <c r="E33" s="48"/>
      <c r="F33" s="49"/>
      <c r="G33" s="49"/>
    </row>
    <row r="34" spans="1:7" ht="16.5" x14ac:dyDescent="0.3">
      <c r="A34" s="49"/>
      <c r="B34" s="111"/>
      <c r="C34" s="252"/>
      <c r="D34" s="253"/>
      <c r="E34" s="48"/>
      <c r="F34" s="49"/>
      <c r="G34" s="49"/>
    </row>
    <row r="35" spans="1:7" ht="16.5" x14ac:dyDescent="0.3">
      <c r="A35" s="49"/>
      <c r="B35" s="111" t="s">
        <v>181</v>
      </c>
      <c r="C35" s="252"/>
      <c r="D35" s="253"/>
      <c r="E35" s="48"/>
      <c r="F35" s="49"/>
      <c r="G35" s="49"/>
    </row>
    <row r="36" spans="1:7" ht="16.5" x14ac:dyDescent="0.3">
      <c r="A36" s="49"/>
      <c r="B36" s="114" t="s">
        <v>182</v>
      </c>
      <c r="C36" s="256">
        <v>0</v>
      </c>
      <c r="D36" s="257">
        <v>0</v>
      </c>
      <c r="E36" s="48"/>
      <c r="F36" s="49"/>
      <c r="G36" s="49"/>
    </row>
    <row r="37" spans="1:7" ht="16.5" x14ac:dyDescent="0.3">
      <c r="A37" s="49"/>
      <c r="B37" s="114" t="s">
        <v>183</v>
      </c>
      <c r="C37" s="258">
        <v>0</v>
      </c>
      <c r="D37" s="259">
        <v>0</v>
      </c>
      <c r="E37" s="48"/>
      <c r="F37" s="49"/>
      <c r="G37" s="49"/>
    </row>
    <row r="38" spans="1:7" ht="16.5" x14ac:dyDescent="0.3">
      <c r="A38" s="49"/>
      <c r="B38" s="111"/>
      <c r="C38" s="252">
        <f>SUM(C36:C37)</f>
        <v>0</v>
      </c>
      <c r="D38" s="253">
        <v>0</v>
      </c>
      <c r="E38" s="48"/>
      <c r="F38" s="49"/>
      <c r="G38" s="49"/>
    </row>
    <row r="39" spans="1:7" ht="17.25" thickBot="1" x14ac:dyDescent="0.35">
      <c r="A39" s="49"/>
      <c r="B39" s="111"/>
      <c r="C39" s="254">
        <f>+C38+C33</f>
        <v>11441800623</v>
      </c>
      <c r="D39" s="255">
        <v>646320327</v>
      </c>
      <c r="E39" s="48"/>
      <c r="F39" s="49"/>
      <c r="G39" s="49"/>
    </row>
    <row r="40" spans="1:7" ht="18" thickTop="1" thickBot="1" x14ac:dyDescent="0.35">
      <c r="A40" s="49"/>
      <c r="B40" s="111" t="s">
        <v>34</v>
      </c>
      <c r="C40" s="254">
        <f>+C39+C28</f>
        <v>67873022754</v>
      </c>
      <c r="D40" s="255">
        <v>47511283055</v>
      </c>
      <c r="E40" s="48"/>
      <c r="F40" s="49"/>
      <c r="G40" s="49"/>
    </row>
    <row r="41" spans="1:7" ht="17.25" thickTop="1" x14ac:dyDescent="0.3">
      <c r="A41" s="49"/>
      <c r="B41" s="115" t="s">
        <v>35</v>
      </c>
      <c r="C41" s="260"/>
      <c r="D41" s="261"/>
      <c r="E41" s="48"/>
      <c r="F41" s="49"/>
      <c r="G41" s="49"/>
    </row>
    <row r="42" spans="1:7" ht="16.5" x14ac:dyDescent="0.3">
      <c r="B42" s="111" t="s">
        <v>36</v>
      </c>
      <c r="C42" s="112"/>
      <c r="D42" s="246"/>
    </row>
    <row r="43" spans="1:7" ht="16.5" x14ac:dyDescent="0.3">
      <c r="B43" s="111" t="s">
        <v>37</v>
      </c>
      <c r="C43" s="112"/>
      <c r="D43" s="246"/>
    </row>
    <row r="44" spans="1:7" ht="16.5" x14ac:dyDescent="0.3">
      <c r="B44" s="113" t="s">
        <v>184</v>
      </c>
      <c r="C44" s="112">
        <v>0</v>
      </c>
      <c r="D44" s="246">
        <v>254336923</v>
      </c>
    </row>
    <row r="45" spans="1:7" ht="16.5" x14ac:dyDescent="0.3">
      <c r="B45" s="114" t="s">
        <v>185</v>
      </c>
      <c r="C45" s="112">
        <f>'[1]BALANCE GENERAL'!$E$53</f>
        <v>342274808</v>
      </c>
      <c r="D45" s="246">
        <v>9520000</v>
      </c>
    </row>
    <row r="46" spans="1:7" ht="16.5" x14ac:dyDescent="0.3">
      <c r="B46" s="111" t="s">
        <v>38</v>
      </c>
      <c r="C46" s="249">
        <f>SUM(C44:C45)</f>
        <v>342274808</v>
      </c>
      <c r="D46" s="250">
        <v>263856923</v>
      </c>
    </row>
    <row r="47" spans="1:7" ht="16.5" x14ac:dyDescent="0.3">
      <c r="B47" s="111"/>
      <c r="C47" s="252"/>
      <c r="D47" s="253"/>
    </row>
    <row r="48" spans="1:7" ht="16.5" x14ac:dyDescent="0.3">
      <c r="B48" s="111" t="s">
        <v>313</v>
      </c>
      <c r="C48" s="252">
        <f>'[1]BALANCE GENERAL'!$E$55</f>
        <v>63422701410</v>
      </c>
      <c r="D48" s="253">
        <v>40984150714</v>
      </c>
    </row>
    <row r="49" spans="2:7" ht="16.5" x14ac:dyDescent="0.3">
      <c r="B49" s="111" t="s">
        <v>14</v>
      </c>
      <c r="C49" s="252">
        <f>+C50+C51</f>
        <v>4108046536</v>
      </c>
      <c r="D49" s="253">
        <v>6263275418</v>
      </c>
    </row>
    <row r="50" spans="2:7" ht="16.5" x14ac:dyDescent="0.3">
      <c r="B50" s="114" t="s">
        <v>129</v>
      </c>
      <c r="C50" s="256">
        <v>0</v>
      </c>
      <c r="D50" s="246">
        <v>0</v>
      </c>
    </row>
    <row r="51" spans="2:7" ht="16.5" x14ac:dyDescent="0.3">
      <c r="B51" s="114" t="s">
        <v>186</v>
      </c>
      <c r="C51" s="256">
        <f>'[1]BALANCE GENERAL'!$E$60</f>
        <v>4108046536</v>
      </c>
      <c r="D51" s="246">
        <v>6263275418</v>
      </c>
    </row>
    <row r="52" spans="2:7" ht="16.5" x14ac:dyDescent="0.3">
      <c r="B52" s="111" t="s">
        <v>187</v>
      </c>
      <c r="C52" s="262">
        <f>SUM(C48:C49)</f>
        <v>67530747946</v>
      </c>
      <c r="D52" s="263">
        <v>47247426132</v>
      </c>
    </row>
    <row r="53" spans="2:7" ht="21" customHeight="1" thickBot="1" x14ac:dyDescent="0.35">
      <c r="B53" s="111" t="s">
        <v>188</v>
      </c>
      <c r="C53" s="254">
        <f>+C46+C52</f>
        <v>67873022754</v>
      </c>
      <c r="D53" s="255">
        <v>47511283055</v>
      </c>
      <c r="F53" s="329"/>
    </row>
    <row r="54" spans="2:7" ht="17.25" thickTop="1" x14ac:dyDescent="0.3">
      <c r="B54" s="114" t="s">
        <v>189</v>
      </c>
      <c r="C54" s="344">
        <v>62955</v>
      </c>
      <c r="D54" s="345">
        <v>4098.4150713999998</v>
      </c>
      <c r="E54" s="36"/>
      <c r="F54" s="329"/>
      <c r="G54" s="346"/>
    </row>
    <row r="55" spans="2:7" ht="16.5" x14ac:dyDescent="0.3">
      <c r="B55" s="114" t="s">
        <v>190</v>
      </c>
      <c r="C55" s="332">
        <f>+C52/C54</f>
        <v>1072682.8360892702</v>
      </c>
      <c r="D55" s="347">
        <v>11528218.91118522</v>
      </c>
    </row>
    <row r="56" spans="2:7" ht="17.25" thickBot="1" x14ac:dyDescent="0.35">
      <c r="B56" s="116" t="s">
        <v>191</v>
      </c>
      <c r="C56" s="264">
        <f>+C54*C55</f>
        <v>67530747946.000008</v>
      </c>
      <c r="D56" s="265">
        <v>47247426132</v>
      </c>
      <c r="G56" s="331"/>
    </row>
    <row r="57" spans="2:7" ht="18" thickTop="1" thickBot="1" x14ac:dyDescent="0.35">
      <c r="B57" s="117"/>
      <c r="C57" s="118"/>
      <c r="D57" s="266"/>
    </row>
    <row r="58" spans="2:7" ht="16.5" x14ac:dyDescent="0.3">
      <c r="B58" s="56"/>
      <c r="C58" s="119"/>
      <c r="D58" s="119"/>
    </row>
    <row r="59" spans="2:7" ht="16.5" x14ac:dyDescent="0.3">
      <c r="B59" s="50" t="s">
        <v>130</v>
      </c>
      <c r="C59" s="120"/>
      <c r="D59" s="120"/>
    </row>
    <row r="60" spans="2:7" ht="16.5" x14ac:dyDescent="0.3">
      <c r="B60" s="49"/>
      <c r="C60" s="120"/>
      <c r="D60" s="120"/>
    </row>
    <row r="61" spans="2:7" ht="16.5" x14ac:dyDescent="0.3">
      <c r="B61" s="49"/>
      <c r="C61" s="120"/>
      <c r="D61" s="120"/>
    </row>
    <row r="62" spans="2:7" ht="16.5" x14ac:dyDescent="0.3">
      <c r="B62" s="49"/>
      <c r="C62" s="120"/>
      <c r="D62" s="120"/>
    </row>
  </sheetData>
  <mergeCells count="4">
    <mergeCell ref="B5:D5"/>
    <mergeCell ref="B3:D3"/>
    <mergeCell ref="B4:D4"/>
    <mergeCell ref="B2:D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6" zoomScale="110" zoomScaleNormal="110" workbookViewId="0">
      <selection activeCell="B30" sqref="B30"/>
    </sheetView>
  </sheetViews>
  <sheetFormatPr baseColWidth="10" defaultColWidth="9.140625" defaultRowHeight="14.25" x14ac:dyDescent="0.2"/>
  <cols>
    <col min="1" max="1" width="10.28515625" style="1" customWidth="1"/>
    <col min="2" max="2" width="65.42578125" style="1" customWidth="1"/>
    <col min="3" max="3" width="22.7109375" style="310" customWidth="1"/>
    <col min="4" max="4" width="4.140625" style="310" customWidth="1"/>
    <col min="5" max="5" width="18.42578125" style="310" bestFit="1" customWidth="1"/>
    <col min="6" max="6" width="33.140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0"/>
      <c r="B1" s="54"/>
      <c r="C1" s="244"/>
      <c r="D1" s="289"/>
      <c r="E1" s="244"/>
      <c r="F1" s="54"/>
      <c r="G1" s="42"/>
      <c r="H1" s="43"/>
    </row>
    <row r="2" spans="1:9" ht="16.5" x14ac:dyDescent="0.3">
      <c r="A2" s="50"/>
      <c r="B2" s="54"/>
      <c r="C2" s="290"/>
      <c r="D2" s="289"/>
      <c r="E2" s="392"/>
      <c r="F2" s="392"/>
      <c r="G2" s="393"/>
      <c r="H2" s="393"/>
    </row>
    <row r="3" spans="1:9" ht="50.1" customHeight="1" x14ac:dyDescent="0.5">
      <c r="B3" s="396" t="s">
        <v>142</v>
      </c>
      <c r="C3" s="396"/>
      <c r="D3" s="396"/>
      <c r="E3" s="396"/>
      <c r="F3" s="357"/>
      <c r="G3" s="394"/>
      <c r="H3" s="394"/>
    </row>
    <row r="4" spans="1:9" ht="27" x14ac:dyDescent="0.5">
      <c r="A4" s="51"/>
      <c r="B4" s="395" t="s">
        <v>164</v>
      </c>
      <c r="C4" s="395"/>
      <c r="D4" s="395"/>
      <c r="E4" s="395"/>
      <c r="F4" s="50"/>
    </row>
    <row r="5" spans="1:9" ht="16.5" x14ac:dyDescent="0.3">
      <c r="A5" s="51"/>
      <c r="B5" s="385" t="s">
        <v>315</v>
      </c>
      <c r="C5" s="385"/>
      <c r="D5" s="385"/>
      <c r="E5" s="385"/>
      <c r="F5" s="50"/>
    </row>
    <row r="6" spans="1:9" ht="16.5" x14ac:dyDescent="0.3">
      <c r="A6" s="51"/>
      <c r="B6" s="383" t="s">
        <v>162</v>
      </c>
      <c r="C6" s="383"/>
      <c r="D6" s="383"/>
      <c r="E6" s="383"/>
      <c r="F6" s="50"/>
    </row>
    <row r="7" spans="1:9" ht="12" customHeight="1" thickBot="1" x14ac:dyDescent="0.35">
      <c r="A7" s="57"/>
      <c r="B7" s="50"/>
      <c r="C7" s="291"/>
      <c r="D7" s="289"/>
      <c r="E7" s="289"/>
      <c r="F7" s="50"/>
    </row>
    <row r="8" spans="1:9" s="7" customFormat="1" ht="16.5" x14ac:dyDescent="0.3">
      <c r="A8" s="50"/>
      <c r="B8" s="283"/>
      <c r="C8" s="387">
        <f>'1.EEFF Gs'!C7</f>
        <v>2024</v>
      </c>
      <c r="D8" s="292"/>
      <c r="E8" s="389">
        <f>'1.EEFF Gs'!D7</f>
        <v>2023</v>
      </c>
      <c r="F8" s="50"/>
      <c r="G8" s="8"/>
      <c r="H8" s="8"/>
      <c r="I8" s="6"/>
    </row>
    <row r="9" spans="1:9" s="7" customFormat="1" ht="16.5" x14ac:dyDescent="0.3">
      <c r="A9" s="50"/>
      <c r="B9" s="284"/>
      <c r="C9" s="388"/>
      <c r="D9" s="268"/>
      <c r="E9" s="390"/>
      <c r="F9" s="50"/>
      <c r="G9" s="8"/>
      <c r="H9" s="8"/>
      <c r="I9" s="10"/>
    </row>
    <row r="10" spans="1:9" s="7" customFormat="1" ht="16.5" x14ac:dyDescent="0.3">
      <c r="A10" s="50"/>
      <c r="B10" s="284"/>
      <c r="C10" s="268" t="s">
        <v>296</v>
      </c>
      <c r="D10" s="268"/>
      <c r="E10" s="269" t="s">
        <v>296</v>
      </c>
      <c r="F10" s="50"/>
      <c r="G10" s="8"/>
      <c r="H10" s="8"/>
      <c r="I10" s="10"/>
    </row>
    <row r="11" spans="1:9" s="7" customFormat="1" ht="16.5" x14ac:dyDescent="0.3">
      <c r="A11" s="50"/>
      <c r="B11" s="114"/>
      <c r="C11" s="293"/>
      <c r="D11" s="293"/>
      <c r="E11" s="294"/>
      <c r="F11" s="50"/>
      <c r="G11" s="8"/>
      <c r="H11" s="8"/>
      <c r="I11" s="28"/>
    </row>
    <row r="12" spans="1:9" s="7" customFormat="1" ht="16.5" x14ac:dyDescent="0.3">
      <c r="A12" s="50"/>
      <c r="B12" s="111" t="s">
        <v>0</v>
      </c>
      <c r="C12" s="295">
        <f>'1.EEFF Gs'!D12</f>
        <v>4000000</v>
      </c>
      <c r="D12" s="295"/>
      <c r="E12" s="296">
        <v>44655175</v>
      </c>
      <c r="F12" s="50"/>
      <c r="G12" s="8"/>
      <c r="H12" s="8"/>
      <c r="I12" s="10"/>
    </row>
    <row r="13" spans="1:9" s="7" customFormat="1" ht="16.5" x14ac:dyDescent="0.3">
      <c r="A13" s="57"/>
      <c r="B13" s="114" t="s">
        <v>1</v>
      </c>
      <c r="C13" s="297"/>
      <c r="D13" s="297"/>
      <c r="E13" s="298"/>
      <c r="F13" s="50"/>
      <c r="G13" s="8"/>
      <c r="H13" s="8"/>
      <c r="I13" s="11"/>
    </row>
    <row r="14" spans="1:9" s="7" customFormat="1" ht="16.5" x14ac:dyDescent="0.3">
      <c r="A14" s="57"/>
      <c r="B14" s="111" t="s">
        <v>194</v>
      </c>
      <c r="C14" s="299"/>
      <c r="D14" s="299"/>
      <c r="E14" s="300"/>
      <c r="F14" s="50"/>
      <c r="G14" s="8"/>
      <c r="H14" s="8"/>
      <c r="I14" s="11"/>
    </row>
    <row r="15" spans="1:9" s="7" customFormat="1" ht="16.5" x14ac:dyDescent="0.3">
      <c r="A15" s="50"/>
      <c r="B15" s="111" t="s">
        <v>2</v>
      </c>
      <c r="C15" s="299"/>
      <c r="D15" s="299"/>
      <c r="E15" s="300"/>
      <c r="F15" s="55"/>
      <c r="G15" s="8"/>
      <c r="H15" s="8"/>
      <c r="I15" s="30"/>
    </row>
    <row r="16" spans="1:9" s="7" customFormat="1" ht="16.5" x14ac:dyDescent="0.3">
      <c r="A16" s="50"/>
      <c r="B16" s="114" t="s">
        <v>3</v>
      </c>
      <c r="C16" s="299">
        <f>+'Flujo de Fondos Calculo GS'!G58+1</f>
        <v>313864148</v>
      </c>
      <c r="D16" s="299"/>
      <c r="E16" s="300">
        <v>268166612</v>
      </c>
      <c r="F16" s="50"/>
      <c r="G16" s="8"/>
      <c r="H16" s="8"/>
      <c r="I16" s="4"/>
    </row>
    <row r="17" spans="1:10" s="7" customFormat="1" ht="16.5" x14ac:dyDescent="0.3">
      <c r="A17" s="50"/>
      <c r="B17" s="114" t="s">
        <v>195</v>
      </c>
      <c r="C17" s="299"/>
      <c r="D17" s="299"/>
      <c r="E17" s="300"/>
      <c r="F17" s="50"/>
      <c r="G17" s="8"/>
      <c r="H17" s="8"/>
      <c r="I17" s="30"/>
    </row>
    <row r="18" spans="1:10" s="7" customFormat="1" ht="16.5" x14ac:dyDescent="0.3">
      <c r="A18" s="50"/>
      <c r="B18" s="114" t="s">
        <v>196</v>
      </c>
      <c r="C18" s="299">
        <f>+'Flujo de Fondos Calculo GS'!B67</f>
        <v>-5415852828</v>
      </c>
      <c r="D18" s="299"/>
      <c r="E18" s="301">
        <v>-675295913</v>
      </c>
      <c r="F18" s="50"/>
      <c r="G18" s="8"/>
      <c r="H18" s="8"/>
      <c r="I18" s="29"/>
    </row>
    <row r="19" spans="1:10" s="7" customFormat="1" ht="16.5" x14ac:dyDescent="0.3">
      <c r="A19" s="50"/>
      <c r="B19" s="114" t="s">
        <v>4</v>
      </c>
      <c r="C19" s="302">
        <f>'Flujo de Fondos Calculo GS'!B65</f>
        <v>78417885</v>
      </c>
      <c r="D19" s="299"/>
      <c r="E19" s="303">
        <v>-8579932470</v>
      </c>
      <c r="F19" s="50"/>
      <c r="G19" s="8"/>
      <c r="H19" s="8"/>
      <c r="I19" s="29"/>
    </row>
    <row r="20" spans="1:10" s="350" customFormat="1" ht="16.5" x14ac:dyDescent="0.3">
      <c r="A20" s="57"/>
      <c r="B20" s="111" t="s">
        <v>5</v>
      </c>
      <c r="C20" s="275">
        <f>SUM(C16:C19)</f>
        <v>-5023570795</v>
      </c>
      <c r="D20" s="275"/>
      <c r="E20" s="287">
        <v>-8987061771</v>
      </c>
      <c r="F20" s="57"/>
      <c r="G20" s="348"/>
      <c r="H20" s="348"/>
      <c r="I20" s="349"/>
    </row>
    <row r="21" spans="1:10" s="7" customFormat="1" ht="16.5" x14ac:dyDescent="0.3">
      <c r="A21" s="50"/>
      <c r="B21" s="114"/>
      <c r="C21" s="299"/>
      <c r="D21" s="299"/>
      <c r="E21" s="300"/>
      <c r="F21" s="50"/>
      <c r="G21" s="8"/>
      <c r="H21" s="8"/>
      <c r="I21" s="12"/>
    </row>
    <row r="22" spans="1:10" s="350" customFormat="1" ht="16.5" x14ac:dyDescent="0.3">
      <c r="A22" s="57"/>
      <c r="B22" s="111" t="s">
        <v>6</v>
      </c>
      <c r="C22" s="297"/>
      <c r="D22" s="297"/>
      <c r="E22" s="298"/>
      <c r="F22" s="57"/>
      <c r="G22" s="348"/>
      <c r="H22" s="348"/>
      <c r="I22" s="28"/>
    </row>
    <row r="23" spans="1:10" s="7" customFormat="1" ht="16.5" x14ac:dyDescent="0.3">
      <c r="A23" s="50"/>
      <c r="B23" s="114" t="s">
        <v>310</v>
      </c>
      <c r="C23" s="299">
        <f>'Flujo de Fondos Calculo GS'!B85</f>
        <v>-6263275418</v>
      </c>
      <c r="D23" s="299"/>
      <c r="E23" s="300">
        <v>-903654573.41999996</v>
      </c>
      <c r="F23" s="50"/>
      <c r="G23" s="8"/>
      <c r="H23" s="8"/>
      <c r="I23" s="38"/>
    </row>
    <row r="24" spans="1:10" s="7" customFormat="1" ht="16.5" x14ac:dyDescent="0.3">
      <c r="A24" s="50"/>
      <c r="B24" s="114" t="s">
        <v>7</v>
      </c>
      <c r="C24" s="299">
        <f>'Flujo de Fondos Calculo GS'!C80</f>
        <v>-10157280282</v>
      </c>
      <c r="D24" s="299"/>
      <c r="E24" s="300">
        <v>-324608365</v>
      </c>
      <c r="F24" s="50"/>
      <c r="G24" s="8"/>
      <c r="I24" s="28"/>
    </row>
    <row r="25" spans="1:10" s="7" customFormat="1" ht="16.5" x14ac:dyDescent="0.3">
      <c r="A25" s="50"/>
      <c r="B25" s="114" t="s">
        <v>8</v>
      </c>
      <c r="C25" s="304">
        <f>'Flujo de Fondos Calculo GS'!B86</f>
        <v>22438550696</v>
      </c>
      <c r="D25" s="299"/>
      <c r="E25" s="305">
        <v>10232000000</v>
      </c>
      <c r="F25" s="50"/>
      <c r="I25" s="12"/>
    </row>
    <row r="26" spans="1:10" s="7" customFormat="1" ht="17.25" thickBot="1" x14ac:dyDescent="0.35">
      <c r="A26" s="57"/>
      <c r="B26" s="285" t="s">
        <v>9</v>
      </c>
      <c r="C26" s="306">
        <f>SUM(C23:C25)</f>
        <v>6017994996</v>
      </c>
      <c r="D26" s="306"/>
      <c r="E26" s="307">
        <v>9003737061.5799999</v>
      </c>
      <c r="F26" s="55"/>
      <c r="I26" s="12"/>
      <c r="J26" s="8"/>
    </row>
    <row r="27" spans="1:10" s="7" customFormat="1" ht="17.25" thickBot="1" x14ac:dyDescent="0.35">
      <c r="A27" s="50"/>
      <c r="B27" s="117" t="s">
        <v>10</v>
      </c>
      <c r="C27" s="308">
        <f>+C12+C20+C26</f>
        <v>998424201</v>
      </c>
      <c r="D27" s="308"/>
      <c r="E27" s="309">
        <v>61330465.579999924</v>
      </c>
      <c r="F27" s="50"/>
    </row>
    <row r="28" spans="1:10" ht="16.5" x14ac:dyDescent="0.3">
      <c r="A28" s="50"/>
      <c r="B28" s="50"/>
      <c r="C28" s="335">
        <f>C27-'1.EEFF Gs'!C12</f>
        <v>0</v>
      </c>
      <c r="D28" s="289"/>
      <c r="E28" s="289"/>
      <c r="F28" s="50"/>
      <c r="I28" s="5"/>
    </row>
    <row r="29" spans="1:10" ht="16.5" x14ac:dyDescent="0.3">
      <c r="A29" s="50"/>
      <c r="B29" s="50" t="s">
        <v>130</v>
      </c>
      <c r="C29" s="289"/>
      <c r="D29" s="289"/>
      <c r="E29" s="289"/>
      <c r="F29" s="55"/>
      <c r="G29" s="5"/>
      <c r="H29" s="5"/>
      <c r="I29" s="5"/>
      <c r="J29" s="25"/>
    </row>
    <row r="30" spans="1:10" ht="16.5" x14ac:dyDescent="0.3">
      <c r="A30" s="50"/>
      <c r="B30" s="57"/>
      <c r="C30" s="289"/>
      <c r="D30" s="289"/>
      <c r="E30" s="289"/>
      <c r="F30" s="50"/>
    </row>
    <row r="31" spans="1:10" ht="16.5" x14ac:dyDescent="0.3">
      <c r="A31" s="50"/>
      <c r="B31" s="56"/>
      <c r="C31" s="289"/>
      <c r="D31" s="289"/>
      <c r="E31" s="289"/>
      <c r="F31" s="51"/>
    </row>
    <row r="33" spans="2:7" ht="15" x14ac:dyDescent="0.25">
      <c r="B33" s="9"/>
      <c r="C33" s="391"/>
      <c r="D33" s="391"/>
      <c r="E33" s="391"/>
      <c r="F33" s="391"/>
      <c r="G33" s="391"/>
    </row>
    <row r="34" spans="2:7" ht="15" x14ac:dyDescent="0.25">
      <c r="B34" s="9"/>
      <c r="C34" s="391"/>
      <c r="D34" s="391"/>
      <c r="E34" s="391"/>
      <c r="F34" s="391"/>
      <c r="G34" s="391"/>
    </row>
  </sheetData>
  <mergeCells count="11">
    <mergeCell ref="C33:G33"/>
    <mergeCell ref="C34:G34"/>
    <mergeCell ref="E2:F2"/>
    <mergeCell ref="G2:H2"/>
    <mergeCell ref="G3:H3"/>
    <mergeCell ref="B4:E4"/>
    <mergeCell ref="B5:E5"/>
    <mergeCell ref="B6:E6"/>
    <mergeCell ref="C8:C9"/>
    <mergeCell ref="E8:E9"/>
    <mergeCell ref="B3:E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9A391-50A6-43D1-ACC1-A5498D9F1F5B}">
  <sheetPr>
    <tabColor rgb="FFA32794"/>
  </sheetPr>
  <dimension ref="A1:DG101"/>
  <sheetViews>
    <sheetView zoomScale="130" zoomScaleNormal="130" workbookViewId="0">
      <pane xSplit="1" ySplit="7" topLeftCell="B65" activePane="bottomRight" state="frozen"/>
      <selection pane="topRight" activeCell="B1" sqref="B1"/>
      <selection pane="bottomLeft" activeCell="A8" sqref="A8"/>
      <selection pane="bottomRight" activeCell="C48" sqref="C48"/>
    </sheetView>
  </sheetViews>
  <sheetFormatPr baseColWidth="10" defaultColWidth="11.42578125" defaultRowHeight="12.75" x14ac:dyDescent="0.2"/>
  <cols>
    <col min="1" max="1" width="45.7109375" style="130" customWidth="1"/>
    <col min="2" max="2" width="28.28515625" style="130" bestFit="1" customWidth="1"/>
    <col min="3" max="3" width="18.42578125" style="130" bestFit="1" customWidth="1"/>
    <col min="4" max="4" width="19.28515625" style="130" bestFit="1" customWidth="1"/>
    <col min="5" max="5" width="28.28515625" style="130" bestFit="1" customWidth="1"/>
    <col min="6" max="6" width="16" style="130" customWidth="1"/>
    <col min="7" max="7" width="18.42578125" style="130" bestFit="1" customWidth="1"/>
    <col min="8" max="8" width="14.42578125" style="130" bestFit="1" customWidth="1"/>
    <col min="9" max="11" width="15.28515625" style="130" customWidth="1"/>
    <col min="12" max="13" width="18.42578125" style="130" customWidth="1"/>
    <col min="14" max="14" width="20.140625" style="130" bestFit="1" customWidth="1"/>
    <col min="15" max="15" width="17.42578125" style="130" customWidth="1"/>
    <col min="16" max="16384" width="11.42578125" style="130"/>
  </cols>
  <sheetData>
    <row r="1" spans="1:15" ht="18.75" x14ac:dyDescent="0.3">
      <c r="A1" s="128" t="s">
        <v>197</v>
      </c>
      <c r="B1" s="129"/>
      <c r="C1" s="129"/>
      <c r="D1" s="129"/>
      <c r="E1" s="129"/>
      <c r="F1" s="129"/>
      <c r="G1" s="129"/>
      <c r="H1" s="129"/>
      <c r="I1" s="129"/>
      <c r="J1" s="129"/>
      <c r="K1" s="129"/>
      <c r="L1" s="129"/>
      <c r="M1" s="129"/>
      <c r="N1" s="129"/>
      <c r="O1" s="129"/>
    </row>
    <row r="2" spans="1:15" ht="18.75" x14ac:dyDescent="0.3">
      <c r="A2" s="128"/>
      <c r="B2" s="129"/>
      <c r="C2" s="129"/>
      <c r="D2" s="129"/>
      <c r="E2" s="129"/>
      <c r="F2" s="129" t="s">
        <v>198</v>
      </c>
      <c r="G2" s="129" t="s">
        <v>199</v>
      </c>
      <c r="H2" s="129"/>
      <c r="I2" s="129"/>
      <c r="J2" s="129"/>
      <c r="K2" s="129"/>
      <c r="L2" s="129"/>
      <c r="M2" s="129"/>
      <c r="N2" s="129"/>
      <c r="O2" s="129"/>
    </row>
    <row r="3" spans="1:15" ht="19.5" thickBot="1" x14ac:dyDescent="0.35">
      <c r="A3" s="128"/>
      <c r="B3" s="129"/>
      <c r="C3" s="129"/>
      <c r="D3" s="129"/>
      <c r="E3" s="129"/>
      <c r="F3" s="129" t="s">
        <v>200</v>
      </c>
      <c r="G3" s="129" t="s">
        <v>201</v>
      </c>
      <c r="H3" s="129"/>
      <c r="I3" s="129"/>
      <c r="J3" s="129"/>
      <c r="K3" s="129"/>
      <c r="L3" s="129"/>
      <c r="M3" s="129"/>
      <c r="N3" s="129"/>
      <c r="O3" s="129"/>
    </row>
    <row r="4" spans="1:15" x14ac:dyDescent="0.2">
      <c r="A4" s="131"/>
      <c r="B4" s="132"/>
      <c r="C4" s="133"/>
      <c r="D4" s="134"/>
      <c r="E4" s="132"/>
      <c r="F4" s="132"/>
      <c r="G4" s="131"/>
      <c r="H4" s="135"/>
      <c r="I4" s="135"/>
      <c r="J4" s="135"/>
      <c r="K4" s="135"/>
      <c r="L4" s="135"/>
      <c r="M4" s="136" t="s">
        <v>202</v>
      </c>
      <c r="N4" s="136" t="s">
        <v>203</v>
      </c>
      <c r="O4" s="137"/>
    </row>
    <row r="5" spans="1:15" ht="13.5" thickBot="1" x14ac:dyDescent="0.25">
      <c r="A5" s="138" t="s">
        <v>12</v>
      </c>
      <c r="B5" s="139" t="s">
        <v>204</v>
      </c>
      <c r="C5" s="140" t="s">
        <v>205</v>
      </c>
      <c r="D5" s="141"/>
      <c r="E5" s="139" t="s">
        <v>204</v>
      </c>
      <c r="F5" s="139" t="s">
        <v>206</v>
      </c>
      <c r="G5" s="142" t="s">
        <v>207</v>
      </c>
      <c r="H5" s="143"/>
      <c r="I5" s="143"/>
      <c r="J5" s="143"/>
      <c r="K5" s="143"/>
      <c r="L5" s="143"/>
      <c r="M5" s="139" t="s">
        <v>208</v>
      </c>
      <c r="N5" s="144" t="s">
        <v>209</v>
      </c>
      <c r="O5" s="145" t="s">
        <v>80</v>
      </c>
    </row>
    <row r="6" spans="1:15" x14ac:dyDescent="0.2">
      <c r="A6" s="146"/>
      <c r="B6" s="139" t="s">
        <v>14</v>
      </c>
      <c r="C6" s="132"/>
      <c r="D6" s="147"/>
      <c r="E6" s="139" t="s">
        <v>14</v>
      </c>
      <c r="F6" s="136" t="s">
        <v>210</v>
      </c>
      <c r="G6" s="148" t="s">
        <v>211</v>
      </c>
      <c r="H6" s="136" t="s">
        <v>212</v>
      </c>
      <c r="I6" s="149" t="s">
        <v>213</v>
      </c>
      <c r="J6" s="149" t="s">
        <v>214</v>
      </c>
      <c r="K6" s="150" t="s">
        <v>215</v>
      </c>
      <c r="L6" s="151" t="s">
        <v>216</v>
      </c>
      <c r="M6" s="149" t="s">
        <v>217</v>
      </c>
      <c r="N6" s="149" t="s">
        <v>217</v>
      </c>
      <c r="O6" s="145"/>
    </row>
    <row r="7" spans="1:15" ht="15.75" thickBot="1" x14ac:dyDescent="0.3">
      <c r="A7" s="152"/>
      <c r="B7" s="334">
        <f>+Indice!N3</f>
        <v>45473</v>
      </c>
      <c r="C7" s="153" t="s">
        <v>210</v>
      </c>
      <c r="D7" s="154" t="s">
        <v>175</v>
      </c>
      <c r="E7" s="334" t="s">
        <v>303</v>
      </c>
      <c r="F7" s="153" t="s">
        <v>218</v>
      </c>
      <c r="G7" s="155" t="s">
        <v>219</v>
      </c>
      <c r="H7" s="153" t="s">
        <v>220</v>
      </c>
      <c r="I7" s="156" t="s">
        <v>221</v>
      </c>
      <c r="J7" s="157" t="s">
        <v>222</v>
      </c>
      <c r="K7" s="157" t="s">
        <v>223</v>
      </c>
      <c r="L7" s="158" t="s">
        <v>224</v>
      </c>
      <c r="M7" s="156" t="s">
        <v>225</v>
      </c>
      <c r="N7" s="156" t="s">
        <v>225</v>
      </c>
      <c r="O7" s="159"/>
    </row>
    <row r="8" spans="1:15" x14ac:dyDescent="0.2">
      <c r="A8" s="160" t="s">
        <v>226</v>
      </c>
      <c r="B8" s="161"/>
      <c r="C8" s="161"/>
      <c r="D8" s="162"/>
      <c r="E8" s="161"/>
      <c r="F8" s="161"/>
      <c r="G8" s="161"/>
      <c r="H8" s="161"/>
      <c r="I8" s="161"/>
      <c r="J8" s="161"/>
      <c r="K8" s="161"/>
      <c r="L8" s="161"/>
      <c r="M8" s="161"/>
      <c r="N8" s="161"/>
      <c r="O8" s="163"/>
    </row>
    <row r="9" spans="1:15" x14ac:dyDescent="0.2">
      <c r="A9" s="164" t="s">
        <v>31</v>
      </c>
      <c r="B9" s="165">
        <f>+'1.EEFF Gs'!C10</f>
        <v>998424201</v>
      </c>
      <c r="C9" s="165"/>
      <c r="D9" s="166"/>
      <c r="E9" s="165">
        <f>+'1.EEFF Gs'!D10</f>
        <v>4000000</v>
      </c>
      <c r="F9" s="165">
        <f t="shared" ref="F9:F21" si="0">B9-E9+C9-D9</f>
        <v>994424201</v>
      </c>
      <c r="G9" s="165"/>
      <c r="H9" s="165"/>
      <c r="I9" s="165"/>
      <c r="J9" s="165"/>
      <c r="K9" s="165"/>
      <c r="L9" s="165"/>
      <c r="M9" s="165"/>
      <c r="N9" s="165"/>
      <c r="O9" s="167">
        <f>F9</f>
        <v>994424201</v>
      </c>
    </row>
    <row r="10" spans="1:15" x14ac:dyDescent="0.2">
      <c r="A10" s="164" t="s">
        <v>227</v>
      </c>
      <c r="B10" s="168">
        <f>+'1.EEFF Gs'!C20</f>
        <v>858780894</v>
      </c>
      <c r="C10" s="165"/>
      <c r="D10" s="166"/>
      <c r="E10" s="168">
        <f>+'1.EEFF Gs'!D20</f>
        <v>809097989</v>
      </c>
      <c r="F10" s="165">
        <f t="shared" si="0"/>
        <v>49682905</v>
      </c>
      <c r="G10" s="165"/>
      <c r="H10" s="165"/>
      <c r="I10" s="165"/>
      <c r="J10" s="165"/>
      <c r="K10" s="165"/>
      <c r="L10" s="165">
        <f>-F10</f>
        <v>-49682905</v>
      </c>
      <c r="M10" s="165"/>
      <c r="N10" s="165"/>
      <c r="O10" s="167"/>
    </row>
    <row r="11" spans="1:15" x14ac:dyDescent="0.2">
      <c r="A11" s="169" t="s">
        <v>228</v>
      </c>
      <c r="B11" s="170">
        <v>0</v>
      </c>
      <c r="C11" s="170"/>
      <c r="D11" s="171"/>
      <c r="E11" s="170">
        <v>0</v>
      </c>
      <c r="F11" s="170">
        <f t="shared" si="0"/>
        <v>0</v>
      </c>
      <c r="G11" s="165"/>
      <c r="H11" s="165"/>
      <c r="I11" s="165"/>
      <c r="J11" s="165">
        <f>-F11</f>
        <v>0</v>
      </c>
      <c r="K11" s="165"/>
      <c r="L11" s="165"/>
      <c r="M11" s="165"/>
      <c r="N11" s="165"/>
      <c r="O11" s="167"/>
    </row>
    <row r="12" spans="1:15" x14ac:dyDescent="0.2">
      <c r="A12" s="172" t="s">
        <v>229</v>
      </c>
      <c r="B12" s="173">
        <f>'1.EEFF Gs'!C19</f>
        <v>1773004</v>
      </c>
      <c r="C12" s="173"/>
      <c r="D12" s="174"/>
      <c r="E12" s="173">
        <v>0</v>
      </c>
      <c r="F12" s="165">
        <f t="shared" si="0"/>
        <v>1773004</v>
      </c>
      <c r="G12" s="173">
        <f>-F12</f>
        <v>-1773004</v>
      </c>
      <c r="H12" s="173"/>
      <c r="I12" s="173"/>
      <c r="J12" s="173"/>
      <c r="K12" s="173"/>
      <c r="L12" s="173"/>
      <c r="M12" s="173"/>
      <c r="N12" s="173"/>
      <c r="O12" s="175"/>
    </row>
    <row r="13" spans="1:15" x14ac:dyDescent="0.2">
      <c r="A13" s="172" t="s">
        <v>230</v>
      </c>
      <c r="B13" s="173">
        <f>'1.EEFF Gs'!C21</f>
        <v>3000000000</v>
      </c>
      <c r="C13" s="173"/>
      <c r="D13" s="173">
        <f>-D47</f>
        <v>0</v>
      </c>
      <c r="E13" s="173">
        <v>0</v>
      </c>
      <c r="F13" s="165">
        <f t="shared" si="0"/>
        <v>3000000000</v>
      </c>
      <c r="H13" s="173"/>
      <c r="I13" s="173"/>
      <c r="J13" s="173"/>
      <c r="K13" s="173"/>
      <c r="L13" s="173">
        <f>-F13</f>
        <v>-3000000000</v>
      </c>
      <c r="M13" s="173"/>
      <c r="N13" s="173"/>
      <c r="O13" s="175"/>
    </row>
    <row r="14" spans="1:15" x14ac:dyDescent="0.2">
      <c r="A14" s="176" t="s">
        <v>231</v>
      </c>
      <c r="B14" s="177">
        <v>0</v>
      </c>
      <c r="C14" s="177"/>
      <c r="D14" s="177"/>
      <c r="E14" s="177">
        <v>0</v>
      </c>
      <c r="F14" s="165">
        <f t="shared" si="0"/>
        <v>0</v>
      </c>
      <c r="G14" s="178"/>
      <c r="H14" s="178"/>
      <c r="I14" s="178"/>
      <c r="J14" s="178"/>
      <c r="K14" s="178"/>
      <c r="L14" s="178"/>
      <c r="M14" s="178"/>
      <c r="N14" s="178"/>
      <c r="O14" s="179"/>
    </row>
    <row r="15" spans="1:15" x14ac:dyDescent="0.2">
      <c r="A15" s="172" t="s">
        <v>232</v>
      </c>
      <c r="B15" s="173">
        <f>'1.EEFF Gs'!C33+'1.EEFF Gs'!C14+'1.EEFF Gs'!C15</f>
        <v>12196747360</v>
      </c>
      <c r="C15" s="173">
        <v>0</v>
      </c>
      <c r="D15" s="173"/>
      <c r="E15" s="173">
        <f>+'1.EEFF Gs'!D14+'1.EEFF Gs'!D31</f>
        <v>713207111</v>
      </c>
      <c r="F15" s="165">
        <f t="shared" si="0"/>
        <v>11483540249</v>
      </c>
      <c r="G15" s="173"/>
      <c r="H15" s="173"/>
      <c r="I15" s="173"/>
      <c r="J15" s="173"/>
      <c r="K15" s="173"/>
      <c r="L15" s="173"/>
      <c r="M15" s="173">
        <f>-F15</f>
        <v>-11483540249</v>
      </c>
      <c r="N15" s="173"/>
      <c r="O15" s="175"/>
    </row>
    <row r="16" spans="1:15" x14ac:dyDescent="0.2">
      <c r="A16" s="172" t="s">
        <v>295</v>
      </c>
      <c r="B16" s="173">
        <f>'1.EEFF Gs'!C16</f>
        <v>50787785375</v>
      </c>
      <c r="C16" s="173">
        <f>D43</f>
        <v>4771960110</v>
      </c>
      <c r="E16" s="173">
        <f>'1.EEFF Gs'!D16</f>
        <v>45984977955</v>
      </c>
      <c r="F16" s="165">
        <f t="shared" si="0"/>
        <v>9574767530</v>
      </c>
      <c r="G16" s="173"/>
      <c r="H16" s="173"/>
      <c r="I16" s="173"/>
      <c r="J16" s="173"/>
      <c r="K16" s="173"/>
      <c r="L16" s="173"/>
      <c r="M16" s="173">
        <f>-F16</f>
        <v>-9574767530</v>
      </c>
      <c r="N16" s="173"/>
      <c r="O16" s="175"/>
    </row>
    <row r="17" spans="1:111" x14ac:dyDescent="0.2">
      <c r="A17" s="176" t="s">
        <v>233</v>
      </c>
      <c r="B17" s="177">
        <v>0</v>
      </c>
      <c r="C17" s="180"/>
      <c r="D17" s="177"/>
      <c r="E17" s="177">
        <v>0</v>
      </c>
      <c r="F17" s="165">
        <f t="shared" si="0"/>
        <v>0</v>
      </c>
      <c r="G17" s="173"/>
      <c r="H17" s="173"/>
      <c r="I17" s="173"/>
      <c r="J17" s="173"/>
      <c r="K17" s="173"/>
      <c r="L17" s="173"/>
      <c r="M17" s="173">
        <f>-F17</f>
        <v>0</v>
      </c>
      <c r="N17" s="173"/>
      <c r="O17" s="175"/>
    </row>
    <row r="18" spans="1:111" x14ac:dyDescent="0.2">
      <c r="A18" s="181" t="s">
        <v>234</v>
      </c>
      <c r="B18" s="182">
        <v>0</v>
      </c>
      <c r="C18" s="182"/>
      <c r="D18" s="183"/>
      <c r="E18" s="182">
        <v>0</v>
      </c>
      <c r="F18" s="184">
        <f t="shared" si="0"/>
        <v>0</v>
      </c>
      <c r="G18" s="178"/>
      <c r="H18" s="178"/>
      <c r="I18" s="178"/>
      <c r="J18" s="178"/>
      <c r="K18" s="178"/>
      <c r="L18" s="178"/>
      <c r="M18" s="178"/>
      <c r="N18" s="178"/>
      <c r="O18" s="179"/>
    </row>
    <row r="19" spans="1:111" x14ac:dyDescent="0.2">
      <c r="A19" s="176" t="s">
        <v>235</v>
      </c>
      <c r="B19" s="177">
        <v>0</v>
      </c>
      <c r="C19" s="180"/>
      <c r="D19" s="177"/>
      <c r="E19" s="177">
        <v>0</v>
      </c>
      <c r="F19" s="165">
        <f t="shared" si="0"/>
        <v>0</v>
      </c>
      <c r="G19" s="173"/>
      <c r="H19" s="173"/>
      <c r="I19" s="173"/>
      <c r="J19" s="173"/>
      <c r="K19" s="173"/>
      <c r="L19" s="173"/>
      <c r="M19" s="173">
        <f>-F19</f>
        <v>0</v>
      </c>
      <c r="N19" s="173"/>
      <c r="O19" s="175"/>
    </row>
    <row r="20" spans="1:111" x14ac:dyDescent="0.2">
      <c r="A20" s="181" t="s">
        <v>236</v>
      </c>
      <c r="B20" s="182">
        <v>0</v>
      </c>
      <c r="C20" s="182"/>
      <c r="D20" s="183"/>
      <c r="E20" s="182">
        <v>0</v>
      </c>
      <c r="F20" s="184">
        <f t="shared" si="0"/>
        <v>0</v>
      </c>
      <c r="G20" s="178"/>
      <c r="H20" s="178"/>
      <c r="I20" s="178"/>
      <c r="J20" s="178"/>
      <c r="K20" s="178"/>
      <c r="L20" s="178"/>
      <c r="M20" s="178"/>
      <c r="N20" s="178"/>
      <c r="O20" s="179"/>
    </row>
    <row r="21" spans="1:111" s="191" customFormat="1" x14ac:dyDescent="0.2">
      <c r="A21" s="185" t="s">
        <v>237</v>
      </c>
      <c r="B21" s="186">
        <f>'1.EEFF Gs'!C27</f>
        <v>29511920</v>
      </c>
      <c r="C21" s="187">
        <v>0</v>
      </c>
      <c r="D21" s="186">
        <f>B21</f>
        <v>29511920</v>
      </c>
      <c r="E21" s="186">
        <v>0</v>
      </c>
      <c r="F21" s="184">
        <f t="shared" si="0"/>
        <v>0</v>
      </c>
      <c r="G21" s="188"/>
      <c r="H21" s="188"/>
      <c r="I21" s="188"/>
      <c r="J21" s="188"/>
      <c r="K21" s="188"/>
      <c r="L21" s="188"/>
      <c r="M21" s="188">
        <f>-F21</f>
        <v>0</v>
      </c>
      <c r="N21" s="188"/>
      <c r="O21" s="189"/>
      <c r="P21" s="190">
        <v>8975342</v>
      </c>
      <c r="Q21" s="190">
        <v>105780824</v>
      </c>
      <c r="R21" s="190">
        <f>+Q21+P21</f>
        <v>114756166</v>
      </c>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c r="BZ21" s="130"/>
      <c r="CA21" s="130"/>
      <c r="CB21" s="130"/>
      <c r="CC21" s="130"/>
      <c r="CD21" s="130"/>
      <c r="CE21" s="130"/>
      <c r="CF21" s="130"/>
      <c r="CG21" s="130"/>
      <c r="CH21" s="130"/>
      <c r="CI21" s="130"/>
      <c r="CJ21" s="130"/>
      <c r="CK21" s="130"/>
      <c r="CL21" s="130"/>
      <c r="CM21" s="130"/>
      <c r="CN21" s="130"/>
      <c r="CO21" s="130"/>
      <c r="CP21" s="130"/>
      <c r="CQ21" s="130"/>
      <c r="CR21" s="130"/>
      <c r="CS21" s="130"/>
      <c r="CT21" s="130"/>
      <c r="CU21" s="130"/>
      <c r="CV21" s="130"/>
      <c r="CW21" s="130"/>
      <c r="CX21" s="130"/>
      <c r="CY21" s="130"/>
      <c r="CZ21" s="130"/>
      <c r="DA21" s="130"/>
      <c r="DB21" s="130"/>
      <c r="DC21" s="130"/>
      <c r="DD21" s="130"/>
      <c r="DE21" s="130"/>
      <c r="DF21" s="130"/>
      <c r="DG21" s="130"/>
    </row>
    <row r="22" spans="1:111" ht="13.5" thickBot="1" x14ac:dyDescent="0.25">
      <c r="A22" s="192" t="s">
        <v>238</v>
      </c>
      <c r="B22" s="193">
        <f>SUM(B9:B21)</f>
        <v>67873022754</v>
      </c>
      <c r="C22" s="173"/>
      <c r="D22" s="173"/>
      <c r="E22" s="193">
        <f>SUM(E9:E21)</f>
        <v>47511283055</v>
      </c>
      <c r="F22" s="165">
        <v>0</v>
      </c>
      <c r="G22" s="173"/>
      <c r="H22" s="173"/>
      <c r="I22" s="173"/>
      <c r="J22" s="173"/>
      <c r="K22" s="173"/>
      <c r="L22" s="173"/>
      <c r="M22" s="173"/>
      <c r="N22" s="173"/>
      <c r="O22" s="175"/>
      <c r="P22" s="190">
        <v>1599667</v>
      </c>
      <c r="Q22" s="190">
        <v>9474951</v>
      </c>
      <c r="R22" s="190">
        <f>+Q22+P22</f>
        <v>11074618</v>
      </c>
    </row>
    <row r="23" spans="1:111" ht="13.5" thickTop="1" x14ac:dyDescent="0.2">
      <c r="A23" s="194" t="s">
        <v>239</v>
      </c>
      <c r="B23" s="195">
        <f>+B22-'1.EEFF Gs'!C40</f>
        <v>0</v>
      </c>
      <c r="C23" s="196"/>
      <c r="D23" s="196"/>
      <c r="E23" s="195">
        <f>+E22-'1.EEFF Gs'!D40</f>
        <v>0</v>
      </c>
      <c r="F23" s="197">
        <f>B23-E23+C23-D23</f>
        <v>0</v>
      </c>
      <c r="G23" s="173"/>
      <c r="H23" s="173"/>
      <c r="I23" s="173"/>
      <c r="J23" s="173"/>
      <c r="K23" s="173"/>
      <c r="L23" s="173"/>
      <c r="M23" s="173"/>
      <c r="N23" s="173"/>
      <c r="O23" s="175"/>
      <c r="P23" s="190">
        <v>4727013</v>
      </c>
      <c r="Q23" s="190">
        <v>30725588</v>
      </c>
      <c r="R23" s="190">
        <f>+Q23+P23</f>
        <v>35452601</v>
      </c>
    </row>
    <row r="24" spans="1:111" x14ac:dyDescent="0.2">
      <c r="A24" s="172" t="s">
        <v>240</v>
      </c>
      <c r="B24" s="198">
        <v>0</v>
      </c>
      <c r="C24" s="173"/>
      <c r="D24" s="173"/>
      <c r="E24" s="198">
        <v>0</v>
      </c>
      <c r="F24" s="165">
        <f t="shared" ref="F24:F37" si="1">B24-E24+C24-D24</f>
        <v>0</v>
      </c>
      <c r="G24" s="173"/>
      <c r="H24" s="173"/>
      <c r="I24" s="173"/>
      <c r="J24" s="173"/>
      <c r="K24" s="173"/>
      <c r="L24" s="173"/>
      <c r="M24" s="173"/>
      <c r="N24" s="173">
        <f>-F24</f>
        <v>0</v>
      </c>
      <c r="O24" s="175"/>
      <c r="P24" s="190">
        <v>5522903</v>
      </c>
      <c r="Q24" s="190">
        <v>52954902</v>
      </c>
      <c r="R24" s="190">
        <f>+Q24+P24</f>
        <v>58477805</v>
      </c>
    </row>
    <row r="25" spans="1:111" x14ac:dyDescent="0.2">
      <c r="A25" s="172" t="s">
        <v>241</v>
      </c>
      <c r="B25" s="173">
        <v>0</v>
      </c>
      <c r="C25" s="173">
        <f>+D31</f>
        <v>0</v>
      </c>
      <c r="D25" s="173"/>
      <c r="E25" s="173">
        <v>0</v>
      </c>
      <c r="F25" s="165">
        <f t="shared" si="1"/>
        <v>0</v>
      </c>
      <c r="G25" s="173">
        <f>-F25</f>
        <v>0</v>
      </c>
      <c r="H25" s="173"/>
      <c r="J25" s="173"/>
      <c r="K25" s="173"/>
      <c r="L25" s="173"/>
      <c r="M25" s="173"/>
      <c r="N25" s="173"/>
      <c r="O25" s="175"/>
      <c r="P25" s="190">
        <v>1172931</v>
      </c>
      <c r="Q25" s="190">
        <v>51608984</v>
      </c>
      <c r="R25" s="190">
        <f>+Q25+P25</f>
        <v>52781915</v>
      </c>
    </row>
    <row r="26" spans="1:111" x14ac:dyDescent="0.2">
      <c r="A26" s="172" t="s">
        <v>242</v>
      </c>
      <c r="B26" s="173">
        <f>-'1.EEFF Gs'!C45-'1.EEFF Gs'!C44</f>
        <v>-342274808</v>
      </c>
      <c r="C26" s="173">
        <f>+D46</f>
        <v>0</v>
      </c>
      <c r="D26" s="173"/>
      <c r="E26" s="173">
        <f>-'1.EEFF Gs'!D45-'1.EEFF Gs'!D44</f>
        <v>-263856923</v>
      </c>
      <c r="F26" s="165">
        <f t="shared" si="1"/>
        <v>-78417885</v>
      </c>
      <c r="G26" s="173"/>
      <c r="H26" s="173"/>
      <c r="I26" s="173">
        <f>-F26</f>
        <v>78417885</v>
      </c>
      <c r="J26" s="173"/>
      <c r="K26" s="173"/>
      <c r="L26" s="173">
        <v>0</v>
      </c>
      <c r="M26" s="173"/>
      <c r="N26" s="173"/>
      <c r="O26" s="175"/>
      <c r="P26" s="195">
        <f>SUM(P21:P25)</f>
        <v>21997856</v>
      </c>
      <c r="Q26" s="195">
        <f>SUM(Q21:Q25)</f>
        <v>250545249</v>
      </c>
      <c r="R26" s="195">
        <f>SUM(R21:R25)</f>
        <v>272543105</v>
      </c>
    </row>
    <row r="27" spans="1:111" x14ac:dyDescent="0.2">
      <c r="A27" s="172" t="s">
        <v>243</v>
      </c>
      <c r="B27" s="173">
        <v>1</v>
      </c>
      <c r="C27" s="173">
        <v>0</v>
      </c>
      <c r="D27" s="173"/>
      <c r="E27" s="173">
        <v>0</v>
      </c>
      <c r="F27" s="165">
        <f t="shared" si="1"/>
        <v>1</v>
      </c>
      <c r="G27" s="173"/>
      <c r="H27" s="173"/>
      <c r="I27" s="173"/>
      <c r="J27" s="173"/>
      <c r="K27" s="173"/>
      <c r="L27" s="173">
        <v>0</v>
      </c>
      <c r="M27" s="173"/>
      <c r="N27" s="173">
        <f>-F27</f>
        <v>-1</v>
      </c>
      <c r="O27" s="175"/>
      <c r="P27" s="190"/>
      <c r="Q27" s="190"/>
      <c r="R27" s="190"/>
    </row>
    <row r="28" spans="1:111" x14ac:dyDescent="0.2">
      <c r="A28" s="172" t="s">
        <v>244</v>
      </c>
      <c r="B28" s="173">
        <v>0</v>
      </c>
      <c r="C28" s="173"/>
      <c r="D28" s="173"/>
      <c r="E28" s="173">
        <v>0</v>
      </c>
      <c r="F28" s="165">
        <f t="shared" si="1"/>
        <v>0</v>
      </c>
      <c r="G28" s="173"/>
      <c r="H28" s="173"/>
      <c r="I28" s="173"/>
      <c r="J28" s="173">
        <f>-F28</f>
        <v>0</v>
      </c>
      <c r="K28" s="129"/>
      <c r="M28" s="173"/>
      <c r="N28" s="173"/>
      <c r="O28" s="175"/>
      <c r="P28" s="190"/>
      <c r="Q28" s="190"/>
      <c r="R28" s="190"/>
    </row>
    <row r="29" spans="1:111" x14ac:dyDescent="0.2">
      <c r="A29" s="172" t="s">
        <v>245</v>
      </c>
      <c r="B29" s="173"/>
      <c r="C29" s="199"/>
      <c r="D29" s="173"/>
      <c r="E29" s="173"/>
      <c r="F29" s="165">
        <f t="shared" si="1"/>
        <v>0</v>
      </c>
      <c r="G29" s="173"/>
      <c r="H29" s="173"/>
      <c r="I29" s="173"/>
      <c r="J29" s="173"/>
      <c r="K29" s="173"/>
      <c r="L29" s="173">
        <f>-F29</f>
        <v>0</v>
      </c>
      <c r="M29" s="173"/>
      <c r="N29" s="173"/>
      <c r="O29" s="175"/>
      <c r="P29" s="190"/>
      <c r="Q29" s="190"/>
      <c r="R29" s="190"/>
    </row>
    <row r="30" spans="1:111" x14ac:dyDescent="0.2">
      <c r="A30" s="172" t="s">
        <v>246</v>
      </c>
      <c r="B30" s="173">
        <f>-'1.EEFF Gs'!C48</f>
        <v>-63422701410</v>
      </c>
      <c r="C30" s="173">
        <v>0</v>
      </c>
      <c r="D30" s="173"/>
      <c r="E30" s="173">
        <f>-'1.EEFF Gs'!D48</f>
        <v>-40984150714</v>
      </c>
      <c r="F30" s="365">
        <f t="shared" si="1"/>
        <v>-22438550696</v>
      </c>
      <c r="G30" s="173"/>
      <c r="H30" s="173"/>
      <c r="I30" s="173"/>
      <c r="J30" s="173"/>
      <c r="K30" s="173"/>
      <c r="L30" s="173"/>
      <c r="M30" s="173"/>
      <c r="N30" s="173">
        <f>-F30</f>
        <v>22438550696</v>
      </c>
      <c r="O30" s="175"/>
      <c r="P30" s="190"/>
      <c r="Q30" s="190"/>
      <c r="R30" s="190"/>
    </row>
    <row r="31" spans="1:111" x14ac:dyDescent="0.2">
      <c r="A31" s="172" t="s">
        <v>247</v>
      </c>
      <c r="B31" s="173">
        <v>0</v>
      </c>
      <c r="C31" s="129"/>
      <c r="D31" s="173">
        <v>0</v>
      </c>
      <c r="E31" s="173">
        <v>0</v>
      </c>
      <c r="F31" s="165">
        <f t="shared" si="1"/>
        <v>0</v>
      </c>
      <c r="G31" s="173"/>
      <c r="H31" s="173"/>
      <c r="I31" s="173"/>
      <c r="J31" s="173"/>
      <c r="K31" s="173"/>
      <c r="L31" s="173"/>
      <c r="M31" s="173"/>
      <c r="N31" s="173">
        <f>-F31</f>
        <v>0</v>
      </c>
      <c r="O31" s="175"/>
      <c r="P31" s="190"/>
      <c r="Q31" s="190"/>
      <c r="R31" s="190"/>
    </row>
    <row r="32" spans="1:111" x14ac:dyDescent="0.2">
      <c r="A32" s="181" t="s">
        <v>248</v>
      </c>
      <c r="B32" s="182">
        <v>0</v>
      </c>
      <c r="C32" s="182">
        <v>0</v>
      </c>
      <c r="D32" s="182">
        <v>0</v>
      </c>
      <c r="E32" s="182">
        <v>0</v>
      </c>
      <c r="F32" s="184">
        <f t="shared" si="1"/>
        <v>0</v>
      </c>
      <c r="G32" s="178"/>
      <c r="H32" s="178"/>
      <c r="I32" s="178"/>
      <c r="J32" s="178"/>
      <c r="K32" s="178"/>
      <c r="L32" s="178"/>
      <c r="M32" s="178"/>
      <c r="N32" s="178"/>
      <c r="O32" s="179"/>
      <c r="P32" s="190"/>
      <c r="Q32" s="190"/>
      <c r="R32" s="190"/>
    </row>
    <row r="33" spans="1:111" x14ac:dyDescent="0.2">
      <c r="A33" s="181" t="s">
        <v>249</v>
      </c>
      <c r="B33" s="182">
        <v>0</v>
      </c>
      <c r="C33" s="182">
        <v>0</v>
      </c>
      <c r="D33" s="182"/>
      <c r="E33" s="182">
        <v>0</v>
      </c>
      <c r="F33" s="184">
        <f t="shared" si="1"/>
        <v>0</v>
      </c>
      <c r="G33" s="178"/>
      <c r="H33" s="178"/>
      <c r="I33" s="178"/>
      <c r="J33" s="178"/>
      <c r="K33" s="178"/>
      <c r="L33" s="178"/>
      <c r="M33" s="178"/>
      <c r="N33" s="178"/>
      <c r="O33" s="179"/>
      <c r="P33" s="190"/>
      <c r="Q33" s="190"/>
      <c r="R33" s="190"/>
    </row>
    <row r="34" spans="1:111" x14ac:dyDescent="0.2">
      <c r="A34" s="181" t="s">
        <v>250</v>
      </c>
      <c r="B34" s="182">
        <v>0</v>
      </c>
      <c r="C34" s="182">
        <v>0</v>
      </c>
      <c r="D34" s="182">
        <v>0</v>
      </c>
      <c r="E34" s="182">
        <v>0</v>
      </c>
      <c r="F34" s="184">
        <f t="shared" si="1"/>
        <v>0</v>
      </c>
      <c r="G34" s="178"/>
      <c r="H34" s="178"/>
      <c r="I34" s="178"/>
      <c r="J34" s="178"/>
      <c r="K34" s="178"/>
      <c r="L34" s="178"/>
      <c r="M34" s="178"/>
      <c r="N34" s="178"/>
      <c r="O34" s="179"/>
      <c r="P34" s="190"/>
      <c r="Q34" s="190"/>
      <c r="R34" s="190"/>
    </row>
    <row r="35" spans="1:111" s="191" customFormat="1" x14ac:dyDescent="0.2">
      <c r="A35" s="181" t="s">
        <v>251</v>
      </c>
      <c r="B35" s="182">
        <f>-'1.EEFF Gs'!C50</f>
        <v>0</v>
      </c>
      <c r="C35" s="182">
        <v>0</v>
      </c>
      <c r="D35" s="182">
        <f>C35</f>
        <v>0</v>
      </c>
      <c r="E35" s="182">
        <f>-'1.EEFF Gs'!D50</f>
        <v>0</v>
      </c>
      <c r="F35" s="184">
        <f t="shared" si="1"/>
        <v>0</v>
      </c>
      <c r="G35" s="178"/>
      <c r="H35" s="178"/>
      <c r="I35" s="178"/>
      <c r="J35" s="178"/>
      <c r="K35" s="178"/>
      <c r="L35" s="178"/>
      <c r="M35" s="178"/>
      <c r="N35" s="178"/>
      <c r="O35" s="179"/>
      <c r="P35" s="190"/>
      <c r="Q35" s="190"/>
      <c r="R35" s="19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row>
    <row r="36" spans="1:111" x14ac:dyDescent="0.2">
      <c r="A36" s="176" t="s">
        <v>252</v>
      </c>
      <c r="B36" s="200">
        <v>0</v>
      </c>
      <c r="C36" s="177">
        <f>D37</f>
        <v>6263275418</v>
      </c>
      <c r="D36" s="177"/>
      <c r="E36" s="200">
        <v>0</v>
      </c>
      <c r="F36" s="165">
        <f t="shared" si="1"/>
        <v>6263275418</v>
      </c>
      <c r="G36" s="173"/>
      <c r="H36" s="173"/>
      <c r="I36" s="173"/>
      <c r="J36" s="173"/>
      <c r="K36" s="173"/>
      <c r="M36" s="173"/>
      <c r="N36" s="173">
        <f>-F36</f>
        <v>-6263275418</v>
      </c>
      <c r="O36" s="175"/>
      <c r="P36" s="190"/>
      <c r="Q36" s="190"/>
      <c r="R36" s="190"/>
    </row>
    <row r="37" spans="1:111" s="191" customFormat="1" ht="13.5" thickBot="1" x14ac:dyDescent="0.25">
      <c r="A37" s="181" t="s">
        <v>253</v>
      </c>
      <c r="B37" s="201">
        <f>+'1.EEFF Gs'!C51*-1</f>
        <v>-4108046536</v>
      </c>
      <c r="C37" s="182">
        <f>+D56</f>
        <v>4108046536</v>
      </c>
      <c r="D37" s="202">
        <f>-E37</f>
        <v>6263275418</v>
      </c>
      <c r="E37" s="201">
        <f>+'1.EEFF Gs'!D51*-1</f>
        <v>-6263275418</v>
      </c>
      <c r="F37" s="184">
        <f t="shared" si="1"/>
        <v>0</v>
      </c>
      <c r="G37" s="178"/>
      <c r="H37" s="178"/>
      <c r="I37" s="178"/>
      <c r="J37" s="178"/>
      <c r="K37" s="178"/>
      <c r="L37" s="178"/>
      <c r="M37" s="178"/>
      <c r="N37" s="178"/>
      <c r="O37" s="179"/>
      <c r="P37" s="190"/>
      <c r="Q37" s="190"/>
      <c r="R37" s="19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c r="BG37" s="130"/>
      <c r="BH37" s="130"/>
      <c r="BI37" s="130"/>
      <c r="BJ37" s="130"/>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row>
    <row r="38" spans="1:111" ht="13.5" thickBot="1" x14ac:dyDescent="0.25">
      <c r="A38" s="203" t="s">
        <v>188</v>
      </c>
      <c r="B38" s="193">
        <f>SUM(B24:B37)</f>
        <v>-67873022753</v>
      </c>
      <c r="C38" s="173"/>
      <c r="D38" s="173"/>
      <c r="E38" s="193">
        <f>SUM(E24:E37)</f>
        <v>-47511283055</v>
      </c>
      <c r="F38" s="165"/>
      <c r="G38" s="173"/>
      <c r="H38" s="173"/>
      <c r="I38" s="173"/>
      <c r="J38" s="173"/>
      <c r="K38" s="173"/>
      <c r="L38" s="173"/>
      <c r="M38" s="173"/>
      <c r="N38" s="173"/>
      <c r="O38" s="175"/>
      <c r="P38" s="190"/>
      <c r="Q38" s="190"/>
      <c r="R38" s="190"/>
    </row>
    <row r="39" spans="1:111" ht="13.5" thickTop="1" x14ac:dyDescent="0.2">
      <c r="A39" s="194" t="s">
        <v>254</v>
      </c>
      <c r="B39" s="204">
        <f>+B38+B22</f>
        <v>1</v>
      </c>
      <c r="C39" s="173"/>
      <c r="D39" s="173"/>
      <c r="E39" s="204">
        <f>E22+E38</f>
        <v>0</v>
      </c>
      <c r="F39" s="165">
        <v>0</v>
      </c>
      <c r="G39" s="173"/>
      <c r="H39" s="173"/>
      <c r="I39" s="173"/>
      <c r="J39" s="173"/>
      <c r="K39" s="173"/>
      <c r="L39" s="173"/>
      <c r="M39" s="173"/>
      <c r="N39" s="173"/>
      <c r="O39" s="175"/>
      <c r="P39" s="190"/>
      <c r="Q39" s="190"/>
      <c r="R39" s="190"/>
    </row>
    <row r="40" spans="1:111" x14ac:dyDescent="0.2">
      <c r="A40" s="172" t="s">
        <v>255</v>
      </c>
      <c r="B40" s="173">
        <f>-'2.EERR GS'!C12</f>
        <v>-18906978</v>
      </c>
      <c r="C40" s="173"/>
      <c r="D40" s="173">
        <v>0</v>
      </c>
      <c r="E40" s="173"/>
      <c r="F40" s="165">
        <f t="shared" ref="F40:F51" si="2">B40-E40+C40-D40</f>
        <v>-18906978</v>
      </c>
      <c r="G40" s="173">
        <f>-F40</f>
        <v>18906978</v>
      </c>
      <c r="H40" s="173"/>
      <c r="I40" s="173"/>
      <c r="J40" s="173"/>
      <c r="K40" s="173"/>
      <c r="L40" s="173"/>
      <c r="M40" s="173"/>
      <c r="N40" s="173"/>
      <c r="O40" s="175"/>
    </row>
    <row r="41" spans="1:111" x14ac:dyDescent="0.2">
      <c r="A41" s="172" t="s">
        <v>256</v>
      </c>
      <c r="B41" s="173">
        <f>-'2.EERR GS'!C13</f>
        <v>-296730173</v>
      </c>
      <c r="C41" s="173"/>
      <c r="D41" s="173"/>
      <c r="E41" s="173"/>
      <c r="F41" s="165">
        <f t="shared" si="2"/>
        <v>-296730173</v>
      </c>
      <c r="G41" s="173">
        <f>-F41</f>
        <v>296730173</v>
      </c>
      <c r="H41" s="173">
        <v>0</v>
      </c>
      <c r="I41" s="173"/>
      <c r="J41" s="173"/>
      <c r="K41" s="173"/>
      <c r="L41" s="173"/>
      <c r="M41" s="173"/>
      <c r="N41" s="173"/>
      <c r="O41" s="175"/>
    </row>
    <row r="42" spans="1:111" x14ac:dyDescent="0.2">
      <c r="A42" s="172" t="s">
        <v>257</v>
      </c>
      <c r="B42" s="173">
        <v>0</v>
      </c>
      <c r="C42" s="173"/>
      <c r="D42" s="173"/>
      <c r="E42" s="173"/>
      <c r="F42" s="165">
        <f t="shared" si="2"/>
        <v>0</v>
      </c>
      <c r="G42" s="173"/>
      <c r="H42" s="173"/>
      <c r="I42" s="173"/>
      <c r="J42" s="173"/>
      <c r="K42" s="173"/>
      <c r="L42" s="173"/>
      <c r="M42" s="173">
        <f>-F42</f>
        <v>0</v>
      </c>
      <c r="N42" s="173"/>
      <c r="O42" s="175"/>
    </row>
    <row r="43" spans="1:111" x14ac:dyDescent="0.2">
      <c r="A43" s="172" t="s">
        <v>302</v>
      </c>
      <c r="B43" s="173">
        <f>-'2.EERR GS'!C14</f>
        <v>-6129067388</v>
      </c>
      <c r="C43" s="173"/>
      <c r="D43" s="173">
        <f>'[1]ESTADOS DE RESULTADOS'!$C$25</f>
        <v>4771960110</v>
      </c>
      <c r="E43" s="173"/>
      <c r="F43" s="165">
        <f t="shared" si="2"/>
        <v>-10901027498</v>
      </c>
      <c r="G43" s="173"/>
      <c r="H43" s="173"/>
      <c r="I43" s="173"/>
      <c r="J43" s="173"/>
      <c r="K43" s="173"/>
      <c r="L43" s="173"/>
      <c r="M43" s="173">
        <f>-F43</f>
        <v>10901027498</v>
      </c>
      <c r="N43" s="173"/>
      <c r="O43" s="175"/>
    </row>
    <row r="44" spans="1:111" x14ac:dyDescent="0.2">
      <c r="A44" s="172" t="s">
        <v>258</v>
      </c>
      <c r="B44" s="173">
        <v>0</v>
      </c>
      <c r="C44" s="173"/>
      <c r="D44" s="173">
        <v>0</v>
      </c>
      <c r="E44" s="173"/>
      <c r="F44" s="165">
        <f t="shared" si="2"/>
        <v>0</v>
      </c>
      <c r="G44" s="173">
        <v>0</v>
      </c>
      <c r="H44" s="173"/>
      <c r="I44" s="173">
        <f>-F44</f>
        <v>0</v>
      </c>
      <c r="J44" s="173"/>
      <c r="K44" s="173"/>
      <c r="L44" s="173"/>
      <c r="M44" s="173"/>
      <c r="N44" s="173"/>
      <c r="O44" s="175"/>
    </row>
    <row r="45" spans="1:111" x14ac:dyDescent="0.2">
      <c r="A45" s="172" t="s">
        <v>259</v>
      </c>
      <c r="B45" s="173">
        <v>0</v>
      </c>
      <c r="C45" s="173"/>
      <c r="D45" s="173"/>
      <c r="E45" s="173"/>
      <c r="F45" s="165">
        <f t="shared" si="2"/>
        <v>0</v>
      </c>
      <c r="G45" s="173"/>
      <c r="H45" s="173"/>
      <c r="I45" s="173"/>
      <c r="J45" s="173"/>
      <c r="K45" s="173">
        <f>-F45</f>
        <v>0</v>
      </c>
      <c r="L45" s="173"/>
      <c r="M45" s="173"/>
      <c r="N45" s="173"/>
      <c r="O45" s="175"/>
    </row>
    <row r="46" spans="1:111" x14ac:dyDescent="0.2">
      <c r="A46" s="172" t="s">
        <v>260</v>
      </c>
      <c r="B46" s="173">
        <f>+'2.EERR GS'!C18+'2.EERR GS'!C17</f>
        <v>2309210620</v>
      </c>
      <c r="C46" s="173"/>
      <c r="D46" s="173">
        <v>0</v>
      </c>
      <c r="E46" s="173"/>
      <c r="F46" s="165">
        <f t="shared" si="2"/>
        <v>2309210620</v>
      </c>
      <c r="G46" s="173"/>
      <c r="H46" s="173"/>
      <c r="I46" s="173"/>
      <c r="J46" s="173"/>
      <c r="K46" s="173"/>
      <c r="L46" s="173">
        <f>-F46</f>
        <v>-2309210620</v>
      </c>
      <c r="M46" s="173"/>
      <c r="N46" s="173"/>
      <c r="O46" s="175"/>
    </row>
    <row r="47" spans="1:111" x14ac:dyDescent="0.2">
      <c r="A47" s="172" t="s">
        <v>261</v>
      </c>
      <c r="B47" s="198">
        <f>+'2.EERR GS'!C23-B46</f>
        <v>27447383</v>
      </c>
      <c r="C47" s="173">
        <f>D21</f>
        <v>29511920</v>
      </c>
      <c r="D47" s="205">
        <v>0</v>
      </c>
      <c r="E47" s="198"/>
      <c r="F47" s="165">
        <f t="shared" si="2"/>
        <v>56959303</v>
      </c>
      <c r="G47" s="173"/>
      <c r="H47" s="173"/>
      <c r="I47" s="173"/>
      <c r="J47" s="173"/>
      <c r="K47" s="173"/>
      <c r="L47" s="173">
        <f>-F47</f>
        <v>-56959303</v>
      </c>
      <c r="M47" s="173"/>
      <c r="N47" s="173"/>
      <c r="O47" s="175"/>
    </row>
    <row r="48" spans="1:111" x14ac:dyDescent="0.2">
      <c r="A48" s="206" t="s">
        <v>262</v>
      </c>
      <c r="B48" s="207">
        <v>0</v>
      </c>
      <c r="C48" s="187"/>
      <c r="D48" s="208"/>
      <c r="E48" s="207"/>
      <c r="F48" s="170">
        <f t="shared" si="2"/>
        <v>0</v>
      </c>
      <c r="G48" s="178"/>
      <c r="H48" s="178"/>
      <c r="I48" s="178"/>
      <c r="J48" s="178"/>
      <c r="K48" s="178"/>
      <c r="L48" s="178">
        <f>F48</f>
        <v>0</v>
      </c>
      <c r="M48" s="178"/>
      <c r="N48" s="178"/>
      <c r="O48" s="179"/>
    </row>
    <row r="49" spans="1:15" x14ac:dyDescent="0.2">
      <c r="A49" s="209" t="s">
        <v>249</v>
      </c>
      <c r="B49" s="210">
        <v>0</v>
      </c>
      <c r="C49" s="187"/>
      <c r="D49" s="208"/>
      <c r="E49" s="210"/>
      <c r="F49" s="170">
        <f t="shared" si="2"/>
        <v>0</v>
      </c>
      <c r="G49" s="178"/>
      <c r="H49" s="178"/>
      <c r="I49" s="178"/>
      <c r="J49" s="178"/>
      <c r="K49" s="178"/>
      <c r="L49" s="178">
        <f>-F49</f>
        <v>0</v>
      </c>
      <c r="M49" s="178"/>
      <c r="N49" s="178"/>
      <c r="O49" s="179"/>
    </row>
    <row r="50" spans="1:15" x14ac:dyDescent="0.2">
      <c r="A50" s="211" t="s">
        <v>263</v>
      </c>
      <c r="B50" s="207">
        <v>0</v>
      </c>
      <c r="C50" s="187"/>
      <c r="D50" s="208"/>
      <c r="E50" s="207"/>
      <c r="F50" s="170">
        <f t="shared" si="2"/>
        <v>0</v>
      </c>
      <c r="G50" s="178"/>
      <c r="H50" s="178"/>
      <c r="I50" s="178"/>
      <c r="J50" s="178"/>
      <c r="K50" s="178"/>
      <c r="L50" s="178">
        <f>-F50</f>
        <v>0</v>
      </c>
      <c r="M50" s="178"/>
      <c r="N50" s="178"/>
      <c r="O50" s="179"/>
    </row>
    <row r="51" spans="1:15" x14ac:dyDescent="0.2">
      <c r="A51" s="206" t="s">
        <v>264</v>
      </c>
      <c r="B51" s="187">
        <v>0</v>
      </c>
      <c r="C51" s="187"/>
      <c r="D51" s="208"/>
      <c r="E51" s="187"/>
      <c r="F51" s="170">
        <f t="shared" si="2"/>
        <v>0</v>
      </c>
      <c r="G51" s="173"/>
      <c r="H51" s="173"/>
      <c r="I51" s="173"/>
      <c r="J51" s="173"/>
      <c r="K51" s="173"/>
      <c r="L51" s="173"/>
      <c r="M51" s="173"/>
      <c r="N51" s="173">
        <f>+L5-F51</f>
        <v>0</v>
      </c>
      <c r="O51" s="175"/>
    </row>
    <row r="52" spans="1:15" x14ac:dyDescent="0.2">
      <c r="A52" s="172"/>
      <c r="B52" s="212"/>
      <c r="C52" s="173"/>
      <c r="D52" s="205"/>
      <c r="E52" s="212"/>
      <c r="F52" s="165"/>
      <c r="G52" s="173"/>
      <c r="H52" s="173"/>
      <c r="I52" s="173"/>
      <c r="J52" s="173"/>
      <c r="K52" s="173"/>
      <c r="L52" s="173"/>
      <c r="M52" s="173"/>
      <c r="N52" s="173"/>
      <c r="O52" s="175"/>
    </row>
    <row r="53" spans="1:15" x14ac:dyDescent="0.2">
      <c r="A53" s="172"/>
      <c r="B53" s="173"/>
      <c r="C53" s="173"/>
      <c r="D53" s="205"/>
      <c r="E53" s="173"/>
      <c r="F53" s="165"/>
      <c r="G53" s="173"/>
      <c r="H53" s="173"/>
      <c r="I53" s="173"/>
      <c r="J53" s="173"/>
      <c r="K53" s="173"/>
      <c r="L53" s="173"/>
      <c r="M53" s="173"/>
      <c r="N53" s="173"/>
      <c r="O53" s="175"/>
    </row>
    <row r="54" spans="1:15" x14ac:dyDescent="0.2">
      <c r="A54" s="172"/>
      <c r="B54" s="173">
        <v>0</v>
      </c>
      <c r="C54" s="173"/>
      <c r="D54" s="205"/>
      <c r="E54" s="173"/>
      <c r="F54" s="165"/>
      <c r="G54" s="173"/>
      <c r="H54" s="173"/>
      <c r="I54" s="173"/>
      <c r="J54" s="173"/>
      <c r="K54" s="173"/>
      <c r="L54" s="173"/>
      <c r="M54" s="173"/>
      <c r="N54" s="173"/>
      <c r="O54" s="175"/>
    </row>
    <row r="55" spans="1:15" ht="13.5" thickBot="1" x14ac:dyDescent="0.25">
      <c r="A55" s="209" t="s">
        <v>265</v>
      </c>
      <c r="B55" s="213">
        <v>0</v>
      </c>
      <c r="C55" s="214"/>
      <c r="D55" s="215"/>
      <c r="E55" s="213"/>
      <c r="F55" s="216">
        <f>B55-E55+C55-D55</f>
        <v>0</v>
      </c>
      <c r="G55" s="217"/>
      <c r="H55" s="178"/>
      <c r="I55" s="178"/>
      <c r="J55" s="178"/>
      <c r="K55" s="178"/>
      <c r="L55" s="178">
        <f>-F55</f>
        <v>0</v>
      </c>
      <c r="M55" s="178"/>
      <c r="N55" s="178"/>
      <c r="O55" s="179"/>
    </row>
    <row r="56" spans="1:15" x14ac:dyDescent="0.2">
      <c r="A56" s="218" t="s">
        <v>266</v>
      </c>
      <c r="B56" s="219">
        <f>SUM(B40:B55)*-1</f>
        <v>4108046536</v>
      </c>
      <c r="C56" s="187"/>
      <c r="D56" s="208">
        <f>+B56</f>
        <v>4108046536</v>
      </c>
      <c r="E56" s="219"/>
      <c r="F56" s="216">
        <f>B56-E56+C56-D56</f>
        <v>0</v>
      </c>
      <c r="G56" s="178"/>
      <c r="H56" s="178"/>
      <c r="I56" s="178"/>
      <c r="J56" s="178"/>
      <c r="K56" s="178"/>
      <c r="L56" s="178">
        <f>-F56</f>
        <v>0</v>
      </c>
      <c r="M56" s="178"/>
      <c r="N56" s="178"/>
      <c r="O56" s="179"/>
    </row>
    <row r="57" spans="1:15" ht="13.5" thickBot="1" x14ac:dyDescent="0.25">
      <c r="A57" s="220" t="s">
        <v>267</v>
      </c>
      <c r="B57" s="221">
        <f>+B56+B37</f>
        <v>0</v>
      </c>
      <c r="C57" s="221"/>
      <c r="D57" s="221"/>
      <c r="E57" s="221"/>
      <c r="F57" s="165"/>
      <c r="G57" s="212"/>
      <c r="H57" s="212"/>
      <c r="I57" s="212"/>
      <c r="J57" s="212"/>
      <c r="K57" s="212"/>
      <c r="L57" s="173"/>
      <c r="M57" s="173"/>
      <c r="N57" s="212"/>
      <c r="O57" s="175"/>
    </row>
    <row r="58" spans="1:15" ht="15.75" thickBot="1" x14ac:dyDescent="0.3">
      <c r="A58" s="223" t="s">
        <v>80</v>
      </c>
      <c r="B58" s="222"/>
      <c r="C58" s="222">
        <f>SUM(C9:C56)</f>
        <v>15172793984</v>
      </c>
      <c r="D58" s="222">
        <f>SUM(D9:D57)</f>
        <v>15172793984</v>
      </c>
      <c r="E58" s="222"/>
      <c r="F58" s="165">
        <f>SUM(F9:F57)</f>
        <v>1</v>
      </c>
      <c r="G58" s="224">
        <f t="shared" ref="G58:N58" si="3">SUM(G9:G56)</f>
        <v>313864147</v>
      </c>
      <c r="H58" s="224">
        <f t="shared" si="3"/>
        <v>0</v>
      </c>
      <c r="I58" s="224">
        <f t="shared" si="3"/>
        <v>78417885</v>
      </c>
      <c r="J58" s="224">
        <f t="shared" si="3"/>
        <v>0</v>
      </c>
      <c r="K58" s="224">
        <f t="shared" si="3"/>
        <v>0</v>
      </c>
      <c r="L58" s="224">
        <f t="shared" si="3"/>
        <v>-5415852828</v>
      </c>
      <c r="M58" s="224">
        <f>SUM(M9:M56)</f>
        <v>-10157280281</v>
      </c>
      <c r="N58" s="224">
        <f t="shared" si="3"/>
        <v>16175275277</v>
      </c>
      <c r="O58" s="225">
        <f>SUM(F58:N58)</f>
        <v>994424201</v>
      </c>
    </row>
    <row r="59" spans="1:15" ht="15.75" x14ac:dyDescent="0.25">
      <c r="B59" s="226">
        <f>+B37+B56</f>
        <v>0</v>
      </c>
      <c r="D59" s="227">
        <f>D58-C58</f>
        <v>0</v>
      </c>
      <c r="E59" s="226"/>
      <c r="L59" s="129"/>
      <c r="O59" s="228">
        <f>O58-O9</f>
        <v>0</v>
      </c>
    </row>
    <row r="60" spans="1:15" x14ac:dyDescent="0.2">
      <c r="A60" s="229"/>
      <c r="B60" s="229"/>
      <c r="C60" s="229"/>
      <c r="E60" s="229"/>
    </row>
    <row r="61" spans="1:15" ht="20.25" x14ac:dyDescent="0.3">
      <c r="A61" s="230" t="s">
        <v>268</v>
      </c>
      <c r="B61" s="231"/>
      <c r="C61" s="231"/>
      <c r="D61" s="232"/>
      <c r="E61" s="231"/>
    </row>
    <row r="62" spans="1:15" ht="15" x14ac:dyDescent="0.2">
      <c r="A62" s="233"/>
      <c r="B62" s="233"/>
      <c r="C62" s="233"/>
      <c r="D62" s="234"/>
      <c r="E62" s="233">
        <v>0</v>
      </c>
    </row>
    <row r="63" spans="1:15" ht="15" x14ac:dyDescent="0.2">
      <c r="A63" s="235" t="s">
        <v>269</v>
      </c>
      <c r="B63" s="236">
        <f>+G58</f>
        <v>313864147</v>
      </c>
      <c r="C63" s="237"/>
      <c r="D63" s="236"/>
      <c r="E63" s="236"/>
    </row>
    <row r="64" spans="1:15" ht="15" x14ac:dyDescent="0.2">
      <c r="A64" s="235" t="s">
        <v>270</v>
      </c>
      <c r="B64" s="236">
        <f>+H58</f>
        <v>0</v>
      </c>
      <c r="C64" s="237"/>
      <c r="D64" s="236"/>
      <c r="E64" s="236"/>
    </row>
    <row r="65" spans="1:5" ht="15" x14ac:dyDescent="0.2">
      <c r="A65" s="235" t="s">
        <v>271</v>
      </c>
      <c r="B65" s="236">
        <f>+I58</f>
        <v>78417885</v>
      </c>
      <c r="C65" s="237"/>
      <c r="D65" s="236"/>
      <c r="E65" s="236"/>
    </row>
    <row r="66" spans="1:5" ht="15" x14ac:dyDescent="0.2">
      <c r="A66" s="235" t="s">
        <v>272</v>
      </c>
      <c r="B66" s="236">
        <f>+K58</f>
        <v>0</v>
      </c>
      <c r="C66" s="237"/>
      <c r="D66" s="236"/>
      <c r="E66" s="236"/>
    </row>
    <row r="67" spans="1:5" ht="15" x14ac:dyDescent="0.2">
      <c r="A67" s="235" t="s">
        <v>273</v>
      </c>
      <c r="B67" s="236">
        <f>+L58</f>
        <v>-5415852828</v>
      </c>
      <c r="C67" s="237"/>
      <c r="D67" s="236"/>
      <c r="E67" s="236"/>
    </row>
    <row r="68" spans="1:5" ht="15" x14ac:dyDescent="0.2">
      <c r="A68" s="235" t="s">
        <v>274</v>
      </c>
      <c r="B68" s="236">
        <f>+J58</f>
        <v>0</v>
      </c>
      <c r="C68" s="237"/>
      <c r="D68" s="236"/>
      <c r="E68" s="236"/>
    </row>
    <row r="69" spans="1:5" ht="15" x14ac:dyDescent="0.2">
      <c r="A69" s="233"/>
      <c r="B69" s="236"/>
      <c r="C69" s="237"/>
      <c r="D69" s="236"/>
      <c r="E69" s="236"/>
    </row>
    <row r="70" spans="1:5" ht="15.75" x14ac:dyDescent="0.25">
      <c r="A70" s="238" t="s">
        <v>268</v>
      </c>
      <c r="B70" s="236"/>
      <c r="C70" s="239">
        <f>SUM(B63:B68)</f>
        <v>-5023570796</v>
      </c>
      <c r="D70" s="236"/>
      <c r="E70" s="236"/>
    </row>
    <row r="71" spans="1:5" ht="15" x14ac:dyDescent="0.2">
      <c r="A71" s="233"/>
      <c r="B71" s="236"/>
      <c r="C71" s="237"/>
      <c r="D71" s="236"/>
      <c r="E71" s="236"/>
    </row>
    <row r="72" spans="1:5" ht="15" x14ac:dyDescent="0.2">
      <c r="A72" s="235" t="s">
        <v>275</v>
      </c>
      <c r="B72" s="240">
        <f>+M16+M43</f>
        <v>1326259968</v>
      </c>
      <c r="C72" s="237"/>
      <c r="D72" s="236"/>
      <c r="E72" s="240"/>
    </row>
    <row r="73" spans="1:5" ht="15" x14ac:dyDescent="0.2">
      <c r="A73" s="235" t="s">
        <v>276</v>
      </c>
      <c r="B73" s="240">
        <f>+M17+M19</f>
        <v>0</v>
      </c>
      <c r="C73" s="237"/>
      <c r="D73" s="236"/>
      <c r="E73" s="240"/>
    </row>
    <row r="74" spans="1:5" ht="15" x14ac:dyDescent="0.2">
      <c r="A74" s="235" t="s">
        <v>277</v>
      </c>
      <c r="B74" s="240">
        <f>+M15-1</f>
        <v>-11483540250</v>
      </c>
      <c r="C74" s="237"/>
      <c r="D74" s="236"/>
      <c r="E74" s="240"/>
    </row>
    <row r="75" spans="1:5" ht="15" x14ac:dyDescent="0.2">
      <c r="A75" s="235" t="s">
        <v>278</v>
      </c>
      <c r="B75" s="240">
        <v>0</v>
      </c>
      <c r="C75" s="237"/>
      <c r="D75" s="236"/>
      <c r="E75" s="240"/>
    </row>
    <row r="76" spans="1:5" ht="15" x14ac:dyDescent="0.2">
      <c r="A76" s="235" t="s">
        <v>279</v>
      </c>
      <c r="B76" s="240">
        <v>0</v>
      </c>
      <c r="C76" s="237"/>
      <c r="D76" s="236"/>
      <c r="E76" s="240"/>
    </row>
    <row r="77" spans="1:5" ht="15" x14ac:dyDescent="0.2">
      <c r="A77" s="235"/>
      <c r="B77" s="240"/>
      <c r="C77" s="237"/>
      <c r="D77" s="236"/>
      <c r="E77" s="240"/>
    </row>
    <row r="78" spans="1:5" ht="15" x14ac:dyDescent="0.2">
      <c r="A78" s="235"/>
      <c r="B78" s="236">
        <v>0</v>
      </c>
      <c r="C78" s="237"/>
      <c r="D78" s="236"/>
      <c r="E78" s="236"/>
    </row>
    <row r="79" spans="1:5" ht="15" x14ac:dyDescent="0.2">
      <c r="A79" s="233"/>
      <c r="B79" s="236"/>
      <c r="C79" s="237"/>
      <c r="D79" s="236"/>
      <c r="E79" s="236"/>
    </row>
    <row r="80" spans="1:5" ht="15.75" x14ac:dyDescent="0.25">
      <c r="A80" s="238" t="s">
        <v>280</v>
      </c>
      <c r="B80" s="236"/>
      <c r="C80" s="239">
        <f>SUM(B72:B78)</f>
        <v>-10157280282</v>
      </c>
      <c r="D80" s="236"/>
      <c r="E80" s="236"/>
    </row>
    <row r="81" spans="1:5" ht="15" x14ac:dyDescent="0.2">
      <c r="A81" s="233"/>
      <c r="B81" s="236"/>
      <c r="C81" s="237"/>
      <c r="D81" s="236"/>
      <c r="E81" s="236"/>
    </row>
    <row r="82" spans="1:5" ht="15.75" x14ac:dyDescent="0.25">
      <c r="A82" s="238" t="s">
        <v>281</v>
      </c>
      <c r="B82" s="236"/>
      <c r="C82" s="237"/>
      <c r="D82" s="236"/>
      <c r="E82" s="236"/>
    </row>
    <row r="83" spans="1:5" ht="15" x14ac:dyDescent="0.2">
      <c r="A83" s="233"/>
      <c r="B83" s="236"/>
      <c r="C83" s="237"/>
      <c r="D83" s="236"/>
      <c r="E83" s="236"/>
    </row>
    <row r="84" spans="1:5" ht="15" x14ac:dyDescent="0.2">
      <c r="A84" s="235" t="s">
        <v>282</v>
      </c>
      <c r="B84" s="236">
        <f>+N24</f>
        <v>0</v>
      </c>
      <c r="C84" s="237"/>
      <c r="D84" s="236"/>
      <c r="E84" s="236"/>
    </row>
    <row r="85" spans="1:5" ht="15" x14ac:dyDescent="0.2">
      <c r="A85" s="235" t="s">
        <v>283</v>
      </c>
      <c r="B85" s="240">
        <f>+N36</f>
        <v>-6263275418</v>
      </c>
      <c r="C85" s="237"/>
      <c r="D85" s="236"/>
      <c r="E85" s="240"/>
    </row>
    <row r="86" spans="1:5" ht="15" x14ac:dyDescent="0.2">
      <c r="A86" s="235" t="s">
        <v>284</v>
      </c>
      <c r="B86" s="236">
        <f>+N30</f>
        <v>22438550696</v>
      </c>
      <c r="C86" s="237"/>
      <c r="D86" s="236"/>
      <c r="E86" s="236"/>
    </row>
    <row r="87" spans="1:5" ht="15" x14ac:dyDescent="0.2">
      <c r="A87" s="233"/>
      <c r="B87" s="236"/>
      <c r="C87" s="237"/>
      <c r="D87" s="236"/>
      <c r="E87" s="236"/>
    </row>
    <row r="88" spans="1:5" ht="15.75" x14ac:dyDescent="0.25">
      <c r="A88" s="238" t="s">
        <v>285</v>
      </c>
      <c r="B88" s="236"/>
      <c r="C88" s="239">
        <f>SUM(B84:B86)</f>
        <v>16175275278</v>
      </c>
      <c r="D88" s="236"/>
      <c r="E88" s="236"/>
    </row>
    <row r="89" spans="1:5" ht="15" x14ac:dyDescent="0.2">
      <c r="A89" s="233"/>
      <c r="B89" s="236"/>
      <c r="C89" s="237"/>
      <c r="D89" s="236"/>
      <c r="E89" s="236"/>
    </row>
    <row r="90" spans="1:5" ht="15" x14ac:dyDescent="0.2">
      <c r="A90" s="235" t="s">
        <v>286</v>
      </c>
      <c r="B90" s="236"/>
      <c r="C90" s="237">
        <f>C88+C80+C70</f>
        <v>994424200</v>
      </c>
      <c r="D90" s="236">
        <f>O58</f>
        <v>994424201</v>
      </c>
      <c r="E90" s="236">
        <f>D90-C90</f>
        <v>1</v>
      </c>
    </row>
    <row r="91" spans="1:5" ht="15" x14ac:dyDescent="0.2">
      <c r="A91" s="235" t="s">
        <v>287</v>
      </c>
      <c r="B91" s="236"/>
      <c r="C91" s="237">
        <f>+E9</f>
        <v>4000000</v>
      </c>
      <c r="D91" s="236"/>
      <c r="E91" s="236"/>
    </row>
    <row r="92" spans="1:5" ht="15.75" x14ac:dyDescent="0.25">
      <c r="A92" s="238" t="s">
        <v>288</v>
      </c>
      <c r="B92" s="241"/>
      <c r="C92" s="241">
        <f>SUM(C90:C91)</f>
        <v>998424200</v>
      </c>
      <c r="D92" s="236">
        <f>B9</f>
        <v>998424201</v>
      </c>
      <c r="E92" s="241">
        <f>D92-C92</f>
        <v>1</v>
      </c>
    </row>
    <row r="93" spans="1:5" ht="15" x14ac:dyDescent="0.2">
      <c r="A93" s="234"/>
      <c r="B93" s="234"/>
      <c r="C93" s="234"/>
      <c r="D93" s="234"/>
      <c r="E93" s="234"/>
    </row>
    <row r="94" spans="1:5" ht="15" x14ac:dyDescent="0.2">
      <c r="A94" s="234"/>
      <c r="B94" s="234"/>
      <c r="C94" s="234"/>
      <c r="D94" s="234"/>
      <c r="E94" s="234"/>
    </row>
    <row r="95" spans="1:5" ht="15" x14ac:dyDescent="0.2">
      <c r="A95" s="234"/>
      <c r="B95" s="234"/>
      <c r="C95" s="242"/>
      <c r="D95" s="234"/>
      <c r="E95" s="234"/>
    </row>
    <row r="96" spans="1:5" ht="15" x14ac:dyDescent="0.2">
      <c r="A96" s="234"/>
      <c r="B96" s="234"/>
      <c r="C96" s="234"/>
      <c r="D96" s="234"/>
      <c r="E96" s="234"/>
    </row>
    <row r="97" spans="1:5" ht="15" x14ac:dyDescent="0.2">
      <c r="A97" s="234"/>
      <c r="B97" s="234"/>
      <c r="C97" s="234"/>
      <c r="D97" s="234"/>
      <c r="E97" s="234"/>
    </row>
    <row r="98" spans="1:5" ht="15" x14ac:dyDescent="0.2">
      <c r="A98" s="234"/>
      <c r="B98" s="234"/>
      <c r="C98" s="234"/>
      <c r="D98" s="234"/>
      <c r="E98" s="234"/>
    </row>
    <row r="99" spans="1:5" ht="15" x14ac:dyDescent="0.2">
      <c r="A99" s="234"/>
      <c r="B99" s="234"/>
      <c r="C99" s="234"/>
      <c r="D99" s="234"/>
      <c r="E99" s="234"/>
    </row>
    <row r="100" spans="1:5" ht="15" x14ac:dyDescent="0.2">
      <c r="A100" s="234"/>
      <c r="B100" s="234"/>
      <c r="C100" s="234"/>
      <c r="D100" s="234"/>
      <c r="E100" s="234"/>
    </row>
    <row r="101" spans="1:5" ht="15" x14ac:dyDescent="0.2">
      <c r="A101" s="234"/>
      <c r="B101" s="234"/>
      <c r="C101" s="234"/>
      <c r="D101" s="234"/>
      <c r="E101" s="234"/>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showGridLines="0" topLeftCell="A2" zoomScale="110" zoomScaleNormal="110" workbookViewId="0">
      <selection activeCell="E18" sqref="E18"/>
    </sheetView>
  </sheetViews>
  <sheetFormatPr baseColWidth="10" defaultColWidth="9.140625" defaultRowHeight="15" x14ac:dyDescent="0.25"/>
  <cols>
    <col min="1" max="1" width="5.7109375" customWidth="1"/>
    <col min="2" max="2" width="31.42578125" customWidth="1"/>
    <col min="3" max="3" width="19.42578125" customWidth="1"/>
    <col min="4" max="4" width="18.42578125" customWidth="1"/>
    <col min="5" max="5" width="25.42578125" customWidth="1"/>
    <col min="6" max="6" width="11.7109375" bestFit="1" customWidth="1"/>
    <col min="7" max="7" width="19.85546875" customWidth="1"/>
    <col min="8" max="11" width="12.42578125" customWidth="1"/>
  </cols>
  <sheetData>
    <row r="1" spans="1:11" ht="16.5" x14ac:dyDescent="0.3">
      <c r="A1" s="70"/>
      <c r="B1" s="57"/>
      <c r="C1" s="57"/>
      <c r="D1" s="57"/>
      <c r="E1" s="49"/>
      <c r="F1" s="49"/>
      <c r="G1" s="49"/>
    </row>
    <row r="2" spans="1:11" ht="59.1" customHeight="1" x14ac:dyDescent="0.5">
      <c r="B2" s="397" t="s">
        <v>142</v>
      </c>
      <c r="C2" s="397"/>
      <c r="D2" s="397"/>
      <c r="E2" s="397"/>
      <c r="F2" s="358"/>
      <c r="G2" s="358"/>
      <c r="H2" s="14"/>
      <c r="I2" s="14"/>
      <c r="J2" s="14"/>
      <c r="K2" s="14"/>
    </row>
    <row r="3" spans="1:11" ht="27" x14ac:dyDescent="0.5">
      <c r="A3" s="70"/>
      <c r="B3" s="395" t="s">
        <v>11</v>
      </c>
      <c r="C3" s="395"/>
      <c r="D3" s="395"/>
      <c r="E3" s="395"/>
      <c r="F3" s="57"/>
      <c r="G3" s="57"/>
      <c r="H3" s="14"/>
      <c r="I3" s="15"/>
      <c r="J3" s="15"/>
      <c r="K3" s="15"/>
    </row>
    <row r="4" spans="1:11" ht="16.5" x14ac:dyDescent="0.3">
      <c r="A4" s="58"/>
      <c r="B4" s="385" t="s">
        <v>315</v>
      </c>
      <c r="C4" s="385"/>
      <c r="D4" s="385"/>
      <c r="E4" s="385"/>
      <c r="F4" s="57"/>
      <c r="G4" s="57"/>
      <c r="H4" s="14"/>
      <c r="I4" s="15"/>
      <c r="J4" s="15"/>
      <c r="K4" s="15"/>
    </row>
    <row r="5" spans="1:11" ht="16.5" x14ac:dyDescent="0.3">
      <c r="A5" s="58"/>
      <c r="B5" s="383" t="s">
        <v>162</v>
      </c>
      <c r="C5" s="383"/>
      <c r="D5" s="383"/>
      <c r="E5" s="383"/>
      <c r="F5" s="57"/>
      <c r="G5" s="57"/>
      <c r="H5" s="14"/>
      <c r="I5" s="15"/>
      <c r="J5" s="15"/>
      <c r="K5" s="15"/>
    </row>
    <row r="6" spans="1:11" ht="16.5" x14ac:dyDescent="0.3">
      <c r="A6" s="58"/>
      <c r="B6" s="72"/>
      <c r="C6" s="72"/>
      <c r="D6" s="72"/>
      <c r="E6" s="72"/>
      <c r="F6" s="57"/>
      <c r="G6" s="57"/>
      <c r="H6" s="14"/>
      <c r="I6" s="15"/>
      <c r="J6" s="15"/>
      <c r="K6" s="15"/>
    </row>
    <row r="7" spans="1:11" ht="16.5" x14ac:dyDescent="0.3">
      <c r="A7" s="58"/>
      <c r="B7" s="49"/>
      <c r="C7" s="49"/>
      <c r="D7" s="49"/>
      <c r="E7" s="49"/>
      <c r="F7" s="49"/>
      <c r="G7" s="49"/>
      <c r="H7" s="36"/>
      <c r="I7" s="15"/>
      <c r="J7" s="15"/>
      <c r="K7" s="15"/>
    </row>
    <row r="8" spans="1:11" ht="33" x14ac:dyDescent="0.3">
      <c r="A8" s="58"/>
      <c r="B8" s="59" t="s">
        <v>12</v>
      </c>
      <c r="C8" s="59" t="s">
        <v>13</v>
      </c>
      <c r="D8" s="59" t="s">
        <v>14</v>
      </c>
      <c r="E8" s="60" t="str">
        <f>+"TOTAL ACTIVO NETO 2023"</f>
        <v>TOTAL ACTIVO NETO 2023</v>
      </c>
      <c r="F8" s="58"/>
      <c r="G8" s="58"/>
      <c r="H8" s="39"/>
      <c r="I8" s="15"/>
      <c r="J8" s="15"/>
      <c r="K8" s="15"/>
    </row>
    <row r="9" spans="1:11" ht="16.5" x14ac:dyDescent="0.3">
      <c r="A9" s="58"/>
      <c r="B9" s="61" t="s">
        <v>15</v>
      </c>
      <c r="C9" s="311">
        <v>0</v>
      </c>
      <c r="D9" s="312">
        <v>0</v>
      </c>
      <c r="E9" s="312">
        <v>0</v>
      </c>
      <c r="F9" s="58"/>
      <c r="G9" s="58"/>
      <c r="H9" s="39"/>
      <c r="I9" s="15"/>
      <c r="J9" s="15"/>
      <c r="K9" s="16"/>
    </row>
    <row r="10" spans="1:11" ht="16.5" x14ac:dyDescent="0.3">
      <c r="A10" s="49"/>
      <c r="B10" s="62"/>
      <c r="C10" s="313"/>
      <c r="D10" s="313"/>
      <c r="E10" s="313">
        <v>0</v>
      </c>
      <c r="F10" s="49"/>
      <c r="G10" s="49"/>
      <c r="H10" s="36"/>
    </row>
    <row r="11" spans="1:11" ht="16.5" x14ac:dyDescent="0.3">
      <c r="A11" s="50"/>
      <c r="B11" s="63" t="s">
        <v>16</v>
      </c>
      <c r="C11" s="315"/>
      <c r="D11" s="315"/>
      <c r="E11" s="315">
        <v>0</v>
      </c>
      <c r="F11" s="71"/>
      <c r="G11" s="71"/>
      <c r="H11" s="38"/>
      <c r="I11" s="18"/>
      <c r="J11" s="18"/>
      <c r="K11" s="18"/>
    </row>
    <row r="12" spans="1:11" ht="16.5" x14ac:dyDescent="0.3">
      <c r="A12" s="50"/>
      <c r="B12" s="64" t="s">
        <v>8</v>
      </c>
      <c r="C12" s="316">
        <f>+'1.EEFF Gs'!C48</f>
        <v>63422701410</v>
      </c>
      <c r="D12" s="315">
        <v>0</v>
      </c>
      <c r="E12" s="351">
        <f>'[2]4.VARIAC PN GS'!$C$12</f>
        <v>26490000000</v>
      </c>
      <c r="F12" s="71"/>
      <c r="G12" s="71"/>
      <c r="H12" s="26"/>
      <c r="I12" s="18"/>
      <c r="J12" s="18"/>
      <c r="K12" s="18"/>
    </row>
    <row r="13" spans="1:11" ht="16.5" x14ac:dyDescent="0.3">
      <c r="A13" s="72"/>
      <c r="B13" s="65" t="s">
        <v>17</v>
      </c>
      <c r="C13" s="317">
        <v>0</v>
      </c>
      <c r="D13" s="318">
        <v>0</v>
      </c>
      <c r="E13" s="352">
        <v>0</v>
      </c>
      <c r="F13" s="73"/>
      <c r="G13" s="72"/>
      <c r="H13" s="38"/>
      <c r="I13" s="19"/>
      <c r="J13" s="20"/>
      <c r="K13" s="20"/>
    </row>
    <row r="14" spans="1:11" ht="16.5" x14ac:dyDescent="0.3">
      <c r="A14" s="50"/>
      <c r="B14" s="66" t="s">
        <v>129</v>
      </c>
      <c r="C14" s="314">
        <v>0</v>
      </c>
      <c r="D14" s="319">
        <f>'1.EEFF Gs'!C50</f>
        <v>0</v>
      </c>
      <c r="E14" s="353">
        <v>0</v>
      </c>
      <c r="F14" s="50"/>
      <c r="G14" s="50"/>
      <c r="H14" s="21"/>
      <c r="I14" s="27"/>
      <c r="J14" s="27"/>
      <c r="K14" s="17"/>
    </row>
    <row r="15" spans="1:11" ht="16.5" x14ac:dyDescent="0.3">
      <c r="A15" s="50"/>
      <c r="B15" s="66" t="s">
        <v>18</v>
      </c>
      <c r="C15" s="320">
        <v>0</v>
      </c>
      <c r="D15" s="320">
        <f>+'1.EEFF Gs'!C51+H28</f>
        <v>4108046536</v>
      </c>
      <c r="E15" s="354">
        <f>'[2]4.VARIAC PN GS'!$D$15</f>
        <v>1882128418.28</v>
      </c>
      <c r="F15" s="50"/>
      <c r="G15" s="55"/>
      <c r="H15" s="21"/>
      <c r="I15" s="27"/>
      <c r="J15" s="27"/>
      <c r="K15" s="17"/>
    </row>
    <row r="16" spans="1:11" ht="16.5" x14ac:dyDescent="0.3">
      <c r="A16" s="50"/>
      <c r="B16" s="67" t="s">
        <v>19</v>
      </c>
      <c r="C16" s="321">
        <f>SUM(C9:C15)</f>
        <v>63422701410</v>
      </c>
      <c r="D16" s="321">
        <f>SUM(D9:D15)</f>
        <v>4108046536</v>
      </c>
      <c r="E16" s="68" t="str">
        <f>+"TOTAL ACTIVO NETO "</f>
        <v xml:space="preserve">TOTAL ACTIVO NETO </v>
      </c>
      <c r="F16" s="55"/>
      <c r="G16" s="55"/>
      <c r="H16" s="21"/>
      <c r="I16" s="21"/>
      <c r="J16" s="21"/>
      <c r="K16" s="21"/>
    </row>
    <row r="17" spans="1:13" ht="18.75" customHeight="1" thickBot="1" x14ac:dyDescent="0.35">
      <c r="A17" s="50"/>
      <c r="B17" s="69"/>
      <c r="C17" s="69"/>
      <c r="D17" s="69"/>
      <c r="E17" s="333">
        <f>+C16+D16</f>
        <v>67530747946</v>
      </c>
      <c r="F17" s="55"/>
      <c r="G17" s="55"/>
      <c r="H17" s="21"/>
      <c r="I17" s="21"/>
      <c r="J17" s="21"/>
      <c r="K17" s="21"/>
      <c r="M17" s="22"/>
    </row>
    <row r="18" spans="1:13" ht="17.25" thickTop="1" x14ac:dyDescent="0.3">
      <c r="A18" s="74"/>
      <c r="B18" s="55"/>
      <c r="C18" s="55"/>
      <c r="D18" s="55"/>
      <c r="E18" s="337"/>
      <c r="F18" s="55"/>
      <c r="G18" s="55"/>
      <c r="H18" s="21"/>
      <c r="I18" s="21"/>
      <c r="J18" s="21"/>
      <c r="K18" s="21"/>
      <c r="M18" s="22"/>
    </row>
    <row r="19" spans="1:13" ht="16.5" x14ac:dyDescent="0.3">
      <c r="A19" s="50"/>
      <c r="B19" s="50" t="s">
        <v>130</v>
      </c>
      <c r="C19" s="55"/>
      <c r="D19" s="55"/>
      <c r="E19" s="55"/>
      <c r="F19" s="55"/>
      <c r="G19" s="55"/>
      <c r="H19" s="21"/>
      <c r="I19" s="21"/>
      <c r="J19" s="21"/>
      <c r="K19" s="21"/>
    </row>
    <row r="20" spans="1:13" ht="16.5" x14ac:dyDescent="0.3">
      <c r="A20" s="50"/>
      <c r="B20" s="56"/>
      <c r="C20" s="55"/>
      <c r="D20" s="55"/>
      <c r="E20" s="55"/>
      <c r="F20" s="55"/>
      <c r="G20" s="55"/>
      <c r="H20" s="21"/>
      <c r="I20" s="21"/>
      <c r="J20" s="21"/>
      <c r="K20" s="21"/>
    </row>
    <row r="21" spans="1:13" x14ac:dyDescent="0.25">
      <c r="A21" s="17"/>
      <c r="B21" s="14"/>
      <c r="C21" s="21"/>
      <c r="D21" s="21"/>
      <c r="E21" s="21"/>
      <c r="F21" s="21"/>
      <c r="G21" s="21"/>
      <c r="H21" s="21"/>
      <c r="I21" s="21"/>
      <c r="J21" s="21"/>
      <c r="K21" s="21"/>
    </row>
    <row r="22" spans="1:13" x14ac:dyDescent="0.25">
      <c r="A22" s="17"/>
      <c r="B22" s="13"/>
      <c r="C22" s="21"/>
      <c r="D22" s="21"/>
      <c r="E22" s="21"/>
      <c r="F22" s="21"/>
      <c r="G22" s="21"/>
      <c r="H22" s="21"/>
      <c r="I22" s="21"/>
      <c r="J22" s="21"/>
      <c r="K22" s="21"/>
    </row>
    <row r="23" spans="1:13" x14ac:dyDescent="0.25">
      <c r="A23" s="17"/>
      <c r="B23" s="341"/>
      <c r="C23" s="21"/>
      <c r="D23" s="21"/>
      <c r="E23" s="21"/>
      <c r="F23" s="21"/>
      <c r="G23" s="21"/>
      <c r="H23" s="21"/>
      <c r="I23" s="21"/>
      <c r="J23" s="21"/>
      <c r="K23" s="21"/>
    </row>
    <row r="24" spans="1:13" x14ac:dyDescent="0.25">
      <c r="A24" s="17"/>
      <c r="B24" s="341"/>
      <c r="C24" s="21"/>
      <c r="D24" s="21"/>
      <c r="E24" s="21"/>
      <c r="F24" s="21"/>
      <c r="G24" s="343"/>
      <c r="H24" s="21"/>
      <c r="I24" s="21"/>
      <c r="J24" s="21"/>
      <c r="K24" s="21"/>
    </row>
    <row r="25" spans="1:13" x14ac:dyDescent="0.25">
      <c r="A25" s="17"/>
      <c r="B25" s="21"/>
      <c r="C25" s="21"/>
      <c r="D25" s="21"/>
      <c r="E25" s="342"/>
      <c r="F25" s="342"/>
      <c r="G25" s="21"/>
      <c r="H25" s="21"/>
      <c r="I25" s="21"/>
      <c r="J25" s="21"/>
      <c r="K25" s="21"/>
    </row>
    <row r="26" spans="1:13" x14ac:dyDescent="0.25">
      <c r="A26" s="17"/>
      <c r="B26" s="21"/>
      <c r="C26" s="21"/>
      <c r="D26" s="21"/>
      <c r="E26" s="21"/>
      <c r="F26" s="21"/>
      <c r="G26" s="21"/>
      <c r="H26" s="21"/>
      <c r="I26" s="21"/>
      <c r="J26" s="21"/>
      <c r="K26" s="21"/>
    </row>
    <row r="27" spans="1:13" x14ac:dyDescent="0.25">
      <c r="A27" s="23"/>
      <c r="B27" s="21"/>
      <c r="C27" s="21"/>
      <c r="D27" s="21"/>
      <c r="E27" s="21"/>
      <c r="F27" s="21"/>
      <c r="G27" s="21"/>
      <c r="H27" s="21"/>
      <c r="I27" s="21"/>
      <c r="J27" s="21"/>
      <c r="K27" s="21"/>
    </row>
    <row r="28" spans="1:13" x14ac:dyDescent="0.25">
      <c r="A28" s="23"/>
      <c r="B28" s="21"/>
      <c r="C28" s="21"/>
      <c r="D28" s="21"/>
      <c r="E28" s="21"/>
      <c r="F28" s="21"/>
      <c r="G28" s="21"/>
      <c r="H28" s="21"/>
      <c r="I28" s="21"/>
      <c r="J28" s="21"/>
      <c r="K28" s="21"/>
    </row>
    <row r="30" spans="1:13" x14ac:dyDescent="0.25">
      <c r="J30" s="22"/>
    </row>
    <row r="31" spans="1:13" x14ac:dyDescent="0.25">
      <c r="G31" s="22"/>
    </row>
    <row r="32" spans="1:13" x14ac:dyDescent="0.25">
      <c r="J32" s="22"/>
    </row>
    <row r="33" spans="2:10" x14ac:dyDescent="0.25">
      <c r="J33" s="22"/>
    </row>
    <row r="34" spans="2:10" x14ac:dyDescent="0.25">
      <c r="J34" s="22"/>
    </row>
    <row r="37" spans="2:10" x14ac:dyDescent="0.25">
      <c r="B37" s="9"/>
      <c r="C37" s="3"/>
      <c r="D37" s="3"/>
      <c r="E37" s="391"/>
      <c r="F37" s="391"/>
      <c r="G37" s="391"/>
      <c r="H37" s="391"/>
    </row>
    <row r="38" spans="2:10" x14ac:dyDescent="0.25">
      <c r="B38" s="9"/>
      <c r="C38" s="3"/>
      <c r="D38" s="3"/>
      <c r="E38" s="391"/>
      <c r="F38" s="391"/>
      <c r="G38" s="391"/>
      <c r="H38" s="391"/>
    </row>
  </sheetData>
  <mergeCells count="6">
    <mergeCell ref="B2:E2"/>
    <mergeCell ref="B3:E3"/>
    <mergeCell ref="B4:E4"/>
    <mergeCell ref="E37:H37"/>
    <mergeCell ref="E38:H38"/>
    <mergeCell ref="B5:E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A2:W185"/>
  <sheetViews>
    <sheetView showGridLines="0" zoomScale="110" zoomScaleNormal="110" zoomScalePageLayoutView="85" workbookViewId="0">
      <pane ySplit="2" topLeftCell="A105" activePane="bottomLeft" state="frozen"/>
      <selection activeCell="C29" sqref="C29"/>
      <selection pane="bottomLeft" activeCell="E118" sqref="E118"/>
    </sheetView>
  </sheetViews>
  <sheetFormatPr baseColWidth="10" defaultColWidth="11.42578125" defaultRowHeight="14.25" x14ac:dyDescent="0.2"/>
  <cols>
    <col min="1" max="1" width="11.42578125" style="36"/>
    <col min="2" max="2" width="34.42578125" style="36" customWidth="1"/>
    <col min="3" max="3" width="17.7109375" style="36" customWidth="1"/>
    <col min="4" max="4" width="19.85546875" style="36" bestFit="1" customWidth="1"/>
    <col min="5" max="5" width="15" style="36" bestFit="1" customWidth="1"/>
    <col min="6" max="6" width="14.140625" style="36" bestFit="1" customWidth="1"/>
    <col min="7" max="7" width="23.28515625" style="36" customWidth="1"/>
    <col min="8" max="16384" width="11.42578125" style="36"/>
  </cols>
  <sheetData>
    <row r="2" spans="1:23" ht="16.5" x14ac:dyDescent="0.3">
      <c r="A2" s="399" t="s">
        <v>46</v>
      </c>
      <c r="B2" s="399"/>
      <c r="C2" s="399"/>
      <c r="D2" s="399"/>
      <c r="E2" s="399"/>
      <c r="F2" s="399"/>
      <c r="G2" s="399"/>
      <c r="H2" s="49"/>
      <c r="I2" s="49"/>
      <c r="J2" s="49"/>
      <c r="K2" s="49"/>
      <c r="L2" s="49"/>
      <c r="M2" s="49"/>
      <c r="N2" s="49"/>
      <c r="O2" s="49"/>
      <c r="P2" s="49"/>
      <c r="Q2" s="49"/>
      <c r="R2" s="49"/>
      <c r="S2" s="49"/>
      <c r="T2" s="49"/>
      <c r="U2" s="49"/>
      <c r="V2" s="49"/>
      <c r="W2" s="49"/>
    </row>
    <row r="3" spans="1:23" ht="16.5" x14ac:dyDescent="0.3">
      <c r="A3" s="398" t="s">
        <v>52</v>
      </c>
      <c r="B3" s="398"/>
      <c r="C3" s="398"/>
      <c r="D3" s="398"/>
      <c r="E3" s="398"/>
      <c r="F3" s="398"/>
      <c r="G3" s="398"/>
      <c r="H3" s="49"/>
      <c r="I3" s="49"/>
      <c r="J3" s="49"/>
      <c r="K3" s="49"/>
      <c r="L3" s="49"/>
      <c r="M3" s="49"/>
      <c r="N3" s="49"/>
      <c r="O3" s="49"/>
      <c r="P3" s="49"/>
      <c r="Q3" s="49"/>
      <c r="R3" s="49"/>
      <c r="S3" s="49"/>
      <c r="T3" s="49"/>
      <c r="U3" s="49"/>
      <c r="V3" s="49"/>
      <c r="W3" s="49"/>
    </row>
    <row r="4" spans="1:23" ht="16.5" x14ac:dyDescent="0.3">
      <c r="A4" s="107"/>
      <c r="B4" s="107"/>
      <c r="C4" s="107"/>
      <c r="D4" s="107"/>
      <c r="E4" s="107"/>
      <c r="F4" s="107"/>
      <c r="G4" s="107"/>
      <c r="H4" s="49"/>
      <c r="I4" s="49"/>
      <c r="J4" s="49"/>
      <c r="K4" s="49"/>
      <c r="L4" s="49"/>
      <c r="M4" s="49"/>
      <c r="N4" s="49"/>
      <c r="O4" s="49"/>
      <c r="P4" s="49"/>
      <c r="Q4" s="49"/>
      <c r="R4" s="49"/>
      <c r="S4" s="49"/>
      <c r="T4" s="49"/>
      <c r="U4" s="49"/>
      <c r="V4" s="49"/>
      <c r="W4" s="49"/>
    </row>
    <row r="5" spans="1:23" ht="16.5" x14ac:dyDescent="0.3">
      <c r="A5" s="406" t="s">
        <v>300</v>
      </c>
      <c r="B5" s="406"/>
      <c r="C5" s="406"/>
      <c r="D5" s="406"/>
      <c r="E5" s="406"/>
      <c r="F5" s="406"/>
      <c r="G5" s="406"/>
      <c r="H5" s="49"/>
      <c r="I5" s="49"/>
      <c r="J5" s="49"/>
      <c r="K5" s="49"/>
      <c r="L5" s="49"/>
      <c r="M5" s="49"/>
      <c r="N5" s="49"/>
      <c r="O5" s="49"/>
      <c r="P5" s="49"/>
      <c r="Q5" s="49"/>
      <c r="R5" s="49"/>
      <c r="S5" s="49"/>
      <c r="T5" s="49"/>
      <c r="U5" s="49"/>
      <c r="V5" s="49"/>
      <c r="W5" s="49"/>
    </row>
    <row r="6" spans="1:23" ht="16.5" x14ac:dyDescent="0.3">
      <c r="A6" s="109"/>
      <c r="B6" s="109"/>
      <c r="C6" s="109"/>
      <c r="D6" s="109"/>
      <c r="E6" s="109"/>
      <c r="F6" s="109"/>
      <c r="G6" s="109"/>
      <c r="H6" s="49"/>
      <c r="I6" s="49"/>
      <c r="J6" s="49"/>
      <c r="K6" s="49"/>
      <c r="L6" s="49"/>
      <c r="M6" s="49"/>
      <c r="N6" s="49"/>
      <c r="O6" s="49"/>
      <c r="P6" s="49"/>
      <c r="Q6" s="49"/>
      <c r="R6" s="49"/>
      <c r="S6" s="49"/>
      <c r="T6" s="49"/>
      <c r="U6" s="49"/>
      <c r="V6" s="49"/>
      <c r="W6" s="49"/>
    </row>
    <row r="7" spans="1:23" ht="16.5" x14ac:dyDescent="0.3">
      <c r="A7" s="401" t="s">
        <v>143</v>
      </c>
      <c r="B7" s="401"/>
      <c r="C7" s="401"/>
      <c r="D7" s="401"/>
      <c r="E7" s="401"/>
      <c r="F7" s="401"/>
      <c r="G7" s="401"/>
      <c r="H7" s="94"/>
      <c r="I7" s="94"/>
      <c r="J7" s="94"/>
      <c r="K7" s="94"/>
      <c r="L7" s="49"/>
      <c r="M7" s="49"/>
      <c r="N7" s="49"/>
      <c r="O7" s="49"/>
      <c r="P7" s="49"/>
      <c r="Q7" s="49"/>
      <c r="R7" s="49"/>
      <c r="S7" s="49"/>
      <c r="T7" s="49"/>
      <c r="U7" s="49"/>
      <c r="V7" s="49"/>
      <c r="W7" s="49"/>
    </row>
    <row r="8" spans="1:23" ht="46.5" customHeight="1" x14ac:dyDescent="0.3">
      <c r="A8" s="401" t="s">
        <v>144</v>
      </c>
      <c r="B8" s="401"/>
      <c r="C8" s="401"/>
      <c r="D8" s="401"/>
      <c r="E8" s="401"/>
      <c r="F8" s="401"/>
      <c r="G8" s="401"/>
      <c r="H8" s="401"/>
      <c r="I8" s="401"/>
      <c r="J8" s="401"/>
      <c r="K8" s="401"/>
      <c r="L8" s="49"/>
      <c r="M8" s="49"/>
      <c r="N8" s="49"/>
      <c r="O8" s="49"/>
      <c r="P8" s="49"/>
      <c r="Q8" s="49"/>
      <c r="R8" s="49"/>
      <c r="S8" s="49"/>
      <c r="T8" s="49"/>
      <c r="U8" s="49"/>
      <c r="V8" s="49"/>
      <c r="W8" s="49"/>
    </row>
    <row r="9" spans="1:23" ht="35.25" customHeight="1" x14ac:dyDescent="0.3">
      <c r="A9" s="400" t="s">
        <v>145</v>
      </c>
      <c r="B9" s="400"/>
      <c r="C9" s="400"/>
      <c r="D9" s="400"/>
      <c r="E9" s="400"/>
      <c r="F9" s="400"/>
      <c r="G9" s="400"/>
      <c r="H9" s="400"/>
      <c r="I9" s="400"/>
      <c r="J9" s="400"/>
      <c r="K9" s="400"/>
      <c r="L9" s="49"/>
      <c r="M9" s="49"/>
      <c r="N9" s="49"/>
      <c r="O9" s="49"/>
      <c r="P9" s="49"/>
      <c r="Q9" s="49"/>
      <c r="R9" s="49"/>
      <c r="S9" s="49"/>
      <c r="T9" s="49"/>
      <c r="U9" s="49"/>
      <c r="V9" s="49"/>
      <c r="W9" s="49"/>
    </row>
    <row r="10" spans="1:23" ht="16.5" customHeight="1" x14ac:dyDescent="0.3">
      <c r="A10" s="400" t="s">
        <v>146</v>
      </c>
      <c r="B10" s="400"/>
      <c r="C10" s="400"/>
      <c r="D10" s="400"/>
      <c r="E10" s="400"/>
      <c r="F10" s="400"/>
      <c r="G10" s="400"/>
      <c r="H10" s="400"/>
      <c r="I10" s="400"/>
      <c r="J10" s="400"/>
      <c r="K10" s="400"/>
      <c r="L10" s="49"/>
      <c r="M10" s="49"/>
      <c r="N10" s="49"/>
      <c r="O10" s="49"/>
      <c r="P10" s="49"/>
      <c r="Q10" s="49"/>
      <c r="R10" s="49"/>
      <c r="S10" s="49"/>
      <c r="T10" s="49"/>
      <c r="U10" s="49"/>
      <c r="V10" s="49"/>
      <c r="W10" s="49"/>
    </row>
    <row r="11" spans="1:23" ht="16.5" x14ac:dyDescent="0.3">
      <c r="A11" s="400"/>
      <c r="B11" s="400"/>
      <c r="C11" s="400"/>
      <c r="D11" s="400"/>
      <c r="E11" s="400"/>
      <c r="F11" s="400"/>
      <c r="G11" s="400"/>
      <c r="H11" s="400"/>
      <c r="I11" s="400"/>
      <c r="J11" s="400"/>
      <c r="K11" s="400"/>
      <c r="L11" s="49"/>
      <c r="M11" s="49"/>
      <c r="N11" s="49"/>
      <c r="O11" s="49"/>
      <c r="P11" s="49"/>
      <c r="Q11" s="49"/>
      <c r="R11" s="49"/>
      <c r="S11" s="49"/>
      <c r="T11" s="49"/>
      <c r="U11" s="49"/>
      <c r="V11" s="49"/>
      <c r="W11" s="49"/>
    </row>
    <row r="12" spans="1:23" ht="59.25" customHeight="1" x14ac:dyDescent="0.3">
      <c r="A12" s="400" t="s">
        <v>147</v>
      </c>
      <c r="B12" s="400"/>
      <c r="C12" s="400"/>
      <c r="D12" s="400"/>
      <c r="E12" s="400"/>
      <c r="F12" s="400"/>
      <c r="G12" s="400"/>
      <c r="H12" s="400"/>
      <c r="I12" s="400"/>
      <c r="J12" s="400"/>
      <c r="K12" s="400"/>
      <c r="L12" s="49"/>
      <c r="M12" s="49"/>
      <c r="N12" s="49"/>
      <c r="O12" s="49"/>
      <c r="P12" s="49"/>
      <c r="Q12" s="49"/>
      <c r="R12" s="49"/>
      <c r="S12" s="49"/>
      <c r="T12" s="49"/>
      <c r="U12" s="49"/>
      <c r="V12" s="49"/>
      <c r="W12" s="49"/>
    </row>
    <row r="13" spans="1:23" ht="23.25" customHeight="1" x14ac:dyDescent="0.3">
      <c r="A13" s="400" t="s">
        <v>148</v>
      </c>
      <c r="B13" s="400"/>
      <c r="C13" s="400"/>
      <c r="D13" s="400"/>
      <c r="E13" s="400"/>
      <c r="F13" s="400"/>
      <c r="G13" s="400"/>
      <c r="H13" s="400"/>
      <c r="I13" s="400"/>
      <c r="J13" s="400"/>
      <c r="K13" s="400"/>
      <c r="L13" s="49"/>
      <c r="M13" s="49"/>
      <c r="N13" s="49"/>
      <c r="O13" s="49"/>
      <c r="P13" s="49"/>
      <c r="Q13" s="49"/>
      <c r="R13" s="49"/>
      <c r="S13" s="49"/>
      <c r="T13" s="49"/>
      <c r="U13" s="49"/>
      <c r="V13" s="49"/>
      <c r="W13" s="49"/>
    </row>
    <row r="14" spans="1:23" ht="55.5" customHeight="1" x14ac:dyDescent="0.3">
      <c r="A14" s="400" t="s">
        <v>149</v>
      </c>
      <c r="B14" s="400"/>
      <c r="C14" s="400"/>
      <c r="D14" s="400"/>
      <c r="E14" s="400"/>
      <c r="F14" s="400"/>
      <c r="G14" s="400"/>
      <c r="H14" s="400"/>
      <c r="I14" s="400"/>
      <c r="J14" s="400"/>
      <c r="K14" s="400"/>
      <c r="L14" s="49"/>
      <c r="M14" s="49"/>
      <c r="N14" s="49"/>
      <c r="O14" s="49"/>
      <c r="P14" s="49"/>
      <c r="Q14" s="49"/>
      <c r="R14" s="49"/>
      <c r="S14" s="49"/>
      <c r="T14" s="49"/>
      <c r="U14" s="49"/>
      <c r="V14" s="49"/>
      <c r="W14" s="49"/>
    </row>
    <row r="15" spans="1:23" ht="16.5" x14ac:dyDescent="0.3">
      <c r="A15" s="105"/>
      <c r="B15" s="105"/>
      <c r="C15" s="105"/>
      <c r="D15" s="105"/>
      <c r="E15" s="105"/>
      <c r="F15" s="105"/>
      <c r="G15" s="105"/>
      <c r="H15" s="49"/>
      <c r="I15" s="49"/>
      <c r="J15" s="49"/>
      <c r="K15" s="49"/>
      <c r="L15" s="49"/>
      <c r="M15" s="49"/>
      <c r="N15" s="49"/>
      <c r="O15" s="49"/>
      <c r="P15" s="49"/>
      <c r="Q15" s="49"/>
      <c r="R15" s="49"/>
      <c r="S15" s="49"/>
      <c r="T15" s="49"/>
      <c r="U15" s="49"/>
      <c r="V15" s="49"/>
      <c r="W15" s="49"/>
    </row>
    <row r="16" spans="1:23" ht="16.5" x14ac:dyDescent="0.3">
      <c r="A16" s="407" t="s">
        <v>132</v>
      </c>
      <c r="B16" s="407"/>
      <c r="C16" s="407"/>
      <c r="D16" s="407"/>
      <c r="E16" s="407"/>
      <c r="F16" s="407"/>
      <c r="G16" s="407"/>
      <c r="H16" s="49"/>
      <c r="I16" s="49"/>
      <c r="J16" s="49"/>
      <c r="K16" s="49"/>
      <c r="L16" s="49"/>
      <c r="M16" s="49"/>
      <c r="N16" s="49"/>
      <c r="O16" s="49"/>
      <c r="P16" s="49"/>
      <c r="Q16" s="49"/>
      <c r="R16" s="49"/>
      <c r="S16" s="49"/>
      <c r="T16" s="49"/>
      <c r="U16" s="49"/>
      <c r="V16" s="49"/>
      <c r="W16" s="49"/>
    </row>
    <row r="17" spans="1:23" ht="16.5" x14ac:dyDescent="0.3">
      <c r="A17" s="108"/>
      <c r="B17" s="108"/>
      <c r="C17" s="108"/>
      <c r="D17" s="108"/>
      <c r="E17" s="108"/>
      <c r="F17" s="108"/>
      <c r="G17" s="108"/>
      <c r="H17" s="49"/>
      <c r="I17" s="49"/>
      <c r="J17" s="49"/>
      <c r="K17" s="49"/>
      <c r="L17" s="49"/>
      <c r="M17" s="49"/>
      <c r="N17" s="49"/>
      <c r="O17" s="49"/>
      <c r="P17" s="49"/>
      <c r="Q17" s="49"/>
      <c r="R17" s="49"/>
      <c r="S17" s="49"/>
      <c r="T17" s="49"/>
      <c r="U17" s="49"/>
      <c r="V17" s="49"/>
      <c r="W17" s="49"/>
    </row>
    <row r="18" spans="1:23" ht="15" customHeight="1" x14ac:dyDescent="0.3">
      <c r="A18" s="89" t="s">
        <v>150</v>
      </c>
      <c r="B18" s="88"/>
      <c r="C18" s="88"/>
      <c r="D18" s="88"/>
      <c r="E18" s="88"/>
      <c r="F18" s="88"/>
      <c r="G18" s="88"/>
      <c r="H18" s="49"/>
      <c r="I18" s="49"/>
      <c r="J18" s="49"/>
      <c r="K18" s="49"/>
      <c r="L18" s="49"/>
      <c r="M18" s="49"/>
      <c r="N18" s="49"/>
      <c r="O18" s="49"/>
      <c r="P18" s="49"/>
      <c r="Q18" s="49"/>
      <c r="R18" s="49"/>
      <c r="S18" s="49"/>
      <c r="T18" s="49"/>
      <c r="U18" s="49"/>
      <c r="V18" s="49"/>
      <c r="W18" s="49"/>
    </row>
    <row r="19" spans="1:23" ht="33.6" customHeight="1" x14ac:dyDescent="0.3">
      <c r="A19" s="400" t="s">
        <v>151</v>
      </c>
      <c r="B19" s="400"/>
      <c r="C19" s="400"/>
      <c r="D19" s="400"/>
      <c r="E19" s="400"/>
      <c r="F19" s="400"/>
      <c r="G19" s="400"/>
      <c r="H19" s="400"/>
      <c r="I19" s="400"/>
      <c r="J19" s="400"/>
      <c r="K19" s="400"/>
      <c r="L19" s="49"/>
      <c r="M19" s="49"/>
      <c r="N19" s="49"/>
      <c r="O19" s="49"/>
      <c r="P19" s="49"/>
      <c r="Q19" s="49"/>
      <c r="R19" s="49"/>
      <c r="S19" s="49"/>
      <c r="T19" s="49"/>
      <c r="U19" s="49"/>
      <c r="V19" s="49"/>
      <c r="W19" s="49"/>
    </row>
    <row r="20" spans="1:23" ht="18.75" customHeight="1" x14ac:dyDescent="0.3">
      <c r="A20" s="89" t="s">
        <v>152</v>
      </c>
      <c r="B20" s="88"/>
      <c r="C20" s="88"/>
      <c r="D20" s="88"/>
      <c r="E20" s="88"/>
      <c r="F20" s="88"/>
      <c r="G20" s="88"/>
      <c r="H20" s="49"/>
      <c r="I20" s="49"/>
      <c r="J20" s="49"/>
      <c r="K20" s="49"/>
      <c r="L20" s="49"/>
      <c r="M20" s="49"/>
      <c r="N20" s="49"/>
      <c r="O20" s="49"/>
      <c r="P20" s="49"/>
      <c r="Q20" s="49"/>
      <c r="R20" s="49"/>
      <c r="S20" s="49"/>
      <c r="T20" s="49"/>
      <c r="U20" s="49"/>
      <c r="V20" s="49"/>
      <c r="W20" s="49"/>
    </row>
    <row r="21" spans="1:23" ht="16.5" x14ac:dyDescent="0.3">
      <c r="A21" s="89" t="s">
        <v>153</v>
      </c>
      <c r="B21" s="88"/>
      <c r="C21" s="88"/>
      <c r="D21" s="88"/>
      <c r="E21" s="88"/>
      <c r="F21" s="88"/>
      <c r="G21" s="88"/>
      <c r="H21" s="49"/>
      <c r="I21" s="49"/>
      <c r="J21" s="49"/>
      <c r="K21" s="49"/>
      <c r="L21" s="49"/>
      <c r="M21" s="49"/>
      <c r="N21" s="49"/>
      <c r="O21" s="49"/>
      <c r="P21" s="49"/>
      <c r="Q21" s="49"/>
      <c r="R21" s="49"/>
      <c r="S21" s="49"/>
      <c r="T21" s="49"/>
      <c r="U21" s="49"/>
      <c r="V21" s="49"/>
      <c r="W21" s="49"/>
    </row>
    <row r="22" spans="1:23" ht="16.5" x14ac:dyDescent="0.3">
      <c r="A22" s="89"/>
      <c r="B22" s="88"/>
      <c r="C22" s="88"/>
      <c r="D22" s="88"/>
      <c r="E22" s="88"/>
      <c r="F22" s="88"/>
      <c r="G22" s="88"/>
      <c r="H22" s="49"/>
      <c r="I22" s="49"/>
      <c r="J22" s="49"/>
      <c r="K22" s="49"/>
      <c r="L22" s="49"/>
      <c r="M22" s="49"/>
      <c r="N22" s="49"/>
      <c r="O22" s="49"/>
      <c r="P22" s="49"/>
      <c r="Q22" s="49"/>
      <c r="R22" s="49"/>
      <c r="S22" s="49"/>
      <c r="T22" s="49"/>
      <c r="U22" s="49"/>
      <c r="V22" s="49"/>
      <c r="W22" s="49"/>
    </row>
    <row r="23" spans="1:23" ht="16.5" x14ac:dyDescent="0.3">
      <c r="A23" s="89" t="s">
        <v>154</v>
      </c>
      <c r="B23" s="88"/>
      <c r="C23" s="88"/>
      <c r="D23" s="88"/>
      <c r="E23" s="88"/>
      <c r="F23" s="88"/>
      <c r="G23" s="88"/>
      <c r="H23" s="49"/>
      <c r="I23" s="49"/>
      <c r="J23" s="49"/>
      <c r="K23" s="49"/>
      <c r="L23" s="49"/>
      <c r="M23" s="49"/>
      <c r="N23" s="49"/>
      <c r="O23" s="49"/>
      <c r="P23" s="49"/>
      <c r="Q23" s="49"/>
      <c r="R23" s="49"/>
      <c r="S23" s="49"/>
      <c r="T23" s="49"/>
      <c r="U23" s="49"/>
      <c r="V23" s="49"/>
      <c r="W23" s="49"/>
    </row>
    <row r="24" spans="1:23" ht="16.5" x14ac:dyDescent="0.3">
      <c r="A24" s="89"/>
      <c r="B24" s="88"/>
      <c r="C24" s="88"/>
      <c r="D24" s="88"/>
      <c r="E24" s="88"/>
      <c r="F24" s="88"/>
      <c r="G24" s="88"/>
      <c r="H24" s="49"/>
      <c r="I24" s="49"/>
      <c r="J24" s="49"/>
      <c r="K24" s="49"/>
      <c r="L24" s="49"/>
      <c r="M24" s="49"/>
      <c r="N24" s="49"/>
      <c r="O24" s="49"/>
      <c r="P24" s="49"/>
      <c r="Q24" s="49"/>
      <c r="R24" s="49"/>
      <c r="S24" s="49"/>
      <c r="T24" s="49"/>
      <c r="U24" s="49"/>
      <c r="V24" s="49"/>
      <c r="W24" s="49"/>
    </row>
    <row r="25" spans="1:23" ht="16.5" x14ac:dyDescent="0.3">
      <c r="A25" s="89" t="s">
        <v>155</v>
      </c>
      <c r="B25" s="87"/>
      <c r="C25" s="87"/>
      <c r="D25" s="87"/>
      <c r="E25" s="87"/>
      <c r="F25" s="87"/>
      <c r="G25" s="87"/>
      <c r="H25" s="49"/>
      <c r="I25" s="49"/>
      <c r="J25" s="49"/>
      <c r="K25" s="49"/>
      <c r="L25" s="49"/>
      <c r="M25" s="49"/>
      <c r="N25" s="49"/>
      <c r="O25" s="49"/>
      <c r="P25" s="49"/>
      <c r="Q25" s="49"/>
      <c r="R25" s="49"/>
      <c r="S25" s="49"/>
      <c r="T25" s="49"/>
      <c r="U25" s="49"/>
      <c r="V25" s="49"/>
      <c r="W25" s="49"/>
    </row>
    <row r="26" spans="1:23" ht="16.5" x14ac:dyDescent="0.3">
      <c r="A26" s="89"/>
      <c r="B26" s="87"/>
      <c r="C26" s="87"/>
      <c r="D26" s="87"/>
      <c r="E26" s="87"/>
      <c r="F26" s="87"/>
      <c r="G26" s="87"/>
      <c r="H26" s="49"/>
      <c r="I26" s="49"/>
      <c r="J26" s="49"/>
      <c r="K26" s="49"/>
      <c r="L26" s="49"/>
      <c r="M26" s="49"/>
      <c r="N26" s="49"/>
      <c r="O26" s="49"/>
      <c r="P26" s="49"/>
      <c r="Q26" s="49"/>
      <c r="R26" s="49"/>
      <c r="S26" s="49"/>
      <c r="T26" s="49"/>
      <c r="U26" s="49"/>
      <c r="V26" s="49"/>
      <c r="W26" s="49"/>
    </row>
    <row r="27" spans="1:23" ht="16.5" x14ac:dyDescent="0.3">
      <c r="A27" s="89" t="s">
        <v>156</v>
      </c>
      <c r="B27" s="88"/>
      <c r="C27" s="88"/>
      <c r="D27" s="88"/>
      <c r="E27" s="88"/>
      <c r="F27" s="88"/>
      <c r="G27" s="88"/>
      <c r="H27" s="49"/>
      <c r="I27" s="49"/>
      <c r="J27" s="49"/>
      <c r="K27" s="49"/>
      <c r="L27" s="49"/>
      <c r="M27" s="49"/>
      <c r="N27" s="49"/>
      <c r="O27" s="49"/>
      <c r="P27" s="49"/>
      <c r="Q27" s="49"/>
      <c r="R27" s="49"/>
      <c r="S27" s="49"/>
      <c r="T27" s="49"/>
      <c r="U27" s="49"/>
      <c r="V27" s="49"/>
      <c r="W27" s="49"/>
    </row>
    <row r="28" spans="1:23" ht="16.5" x14ac:dyDescent="0.3">
      <c r="A28" s="89"/>
      <c r="B28" s="88"/>
      <c r="C28" s="88"/>
      <c r="D28" s="88"/>
      <c r="E28" s="88"/>
      <c r="F28" s="88"/>
      <c r="G28" s="88"/>
      <c r="H28" s="49"/>
      <c r="I28" s="49"/>
      <c r="J28" s="49"/>
      <c r="K28" s="49"/>
      <c r="L28" s="49"/>
      <c r="M28" s="49"/>
      <c r="N28" s="49"/>
      <c r="O28" s="49"/>
      <c r="P28" s="49"/>
      <c r="Q28" s="49"/>
      <c r="R28" s="49"/>
      <c r="S28" s="49"/>
      <c r="T28" s="49"/>
      <c r="U28" s="49"/>
      <c r="V28" s="49"/>
      <c r="W28" s="49"/>
    </row>
    <row r="29" spans="1:23" ht="16.5" x14ac:dyDescent="0.3">
      <c r="A29" s="89" t="s">
        <v>157</v>
      </c>
      <c r="B29" s="88"/>
      <c r="C29" s="88"/>
      <c r="D29" s="88"/>
      <c r="E29" s="88"/>
      <c r="F29" s="88"/>
      <c r="G29" s="88"/>
      <c r="H29" s="49"/>
      <c r="I29" s="49"/>
      <c r="J29" s="49"/>
      <c r="K29" s="49"/>
      <c r="L29" s="49"/>
      <c r="M29" s="49"/>
      <c r="N29" s="49"/>
      <c r="O29" s="49"/>
      <c r="P29" s="49"/>
      <c r="Q29" s="49"/>
      <c r="R29" s="49"/>
      <c r="S29" s="49"/>
      <c r="T29" s="49"/>
      <c r="U29" s="49"/>
      <c r="V29" s="49"/>
      <c r="W29" s="49"/>
    </row>
    <row r="30" spans="1:23" ht="16.5" x14ac:dyDescent="0.3">
      <c r="A30" s="89"/>
      <c r="B30" s="88"/>
      <c r="C30" s="88"/>
      <c r="D30" s="88"/>
      <c r="E30" s="88"/>
      <c r="F30" s="88"/>
      <c r="G30" s="88"/>
      <c r="H30" s="49"/>
      <c r="I30" s="49"/>
      <c r="J30" s="49"/>
      <c r="K30" s="49"/>
      <c r="L30" s="49"/>
      <c r="M30" s="49"/>
      <c r="N30" s="49"/>
      <c r="O30" s="49"/>
      <c r="P30" s="49"/>
      <c r="Q30" s="49"/>
      <c r="R30" s="49"/>
      <c r="S30" s="49"/>
      <c r="T30" s="49"/>
      <c r="U30" s="49"/>
      <c r="V30" s="49"/>
      <c r="W30" s="49"/>
    </row>
    <row r="31" spans="1:23" ht="16.5" x14ac:dyDescent="0.3">
      <c r="A31" s="401" t="s">
        <v>158</v>
      </c>
      <c r="B31" s="401"/>
      <c r="C31" s="401"/>
      <c r="D31" s="401"/>
      <c r="E31" s="401"/>
      <c r="F31" s="401"/>
      <c r="G31" s="401"/>
      <c r="H31" s="401"/>
      <c r="I31" s="401"/>
      <c r="J31" s="401"/>
      <c r="K31" s="401"/>
      <c r="L31" s="49"/>
      <c r="M31" s="49"/>
      <c r="N31" s="49"/>
      <c r="O31" s="49"/>
      <c r="P31" s="49"/>
      <c r="Q31" s="49"/>
      <c r="R31" s="49"/>
      <c r="S31" s="49"/>
      <c r="T31" s="49"/>
      <c r="U31" s="49"/>
      <c r="V31" s="49"/>
      <c r="W31" s="49"/>
    </row>
    <row r="32" spans="1:23" ht="16.5" x14ac:dyDescent="0.3">
      <c r="A32" s="401"/>
      <c r="B32" s="401"/>
      <c r="C32" s="401"/>
      <c r="D32" s="401"/>
      <c r="E32" s="401"/>
      <c r="F32" s="401"/>
      <c r="G32" s="401"/>
      <c r="H32" s="401"/>
      <c r="I32" s="401"/>
      <c r="J32" s="401"/>
      <c r="K32" s="401"/>
      <c r="L32" s="49"/>
      <c r="M32" s="49"/>
      <c r="N32" s="49"/>
      <c r="O32" s="49"/>
      <c r="P32" s="49"/>
      <c r="Q32" s="49"/>
      <c r="R32" s="49"/>
      <c r="S32" s="49"/>
      <c r="T32" s="49"/>
      <c r="U32" s="49"/>
      <c r="V32" s="49"/>
      <c r="W32" s="49"/>
    </row>
    <row r="33" spans="1:23" ht="31.5" customHeight="1" x14ac:dyDescent="0.3">
      <c r="A33" s="400" t="s">
        <v>159</v>
      </c>
      <c r="B33" s="400"/>
      <c r="C33" s="400"/>
      <c r="D33" s="400"/>
      <c r="E33" s="400"/>
      <c r="F33" s="400"/>
      <c r="G33" s="400"/>
      <c r="H33" s="400"/>
      <c r="I33" s="400"/>
      <c r="J33" s="49"/>
      <c r="K33" s="49"/>
      <c r="L33" s="49"/>
      <c r="M33" s="49"/>
      <c r="N33" s="49"/>
      <c r="O33" s="49"/>
      <c r="P33" s="49"/>
      <c r="Q33" s="49"/>
      <c r="R33" s="49"/>
      <c r="S33" s="49"/>
      <c r="T33" s="49"/>
      <c r="U33" s="49"/>
      <c r="V33" s="49"/>
      <c r="W33" s="49"/>
    </row>
    <row r="34" spans="1:23" ht="29.45" customHeight="1" x14ac:dyDescent="0.3">
      <c r="A34" s="400"/>
      <c r="B34" s="400"/>
      <c r="C34" s="400"/>
      <c r="D34" s="400"/>
      <c r="E34" s="400"/>
      <c r="F34" s="400"/>
      <c r="G34" s="400"/>
      <c r="H34" s="400"/>
      <c r="I34" s="400"/>
      <c r="J34" s="49"/>
      <c r="K34" s="49"/>
      <c r="L34" s="49"/>
      <c r="M34" s="49"/>
      <c r="N34" s="49"/>
      <c r="O34" s="49"/>
      <c r="P34" s="49"/>
      <c r="Q34" s="49"/>
      <c r="R34" s="49"/>
      <c r="S34" s="49"/>
      <c r="T34" s="49"/>
      <c r="U34" s="49"/>
      <c r="V34" s="49"/>
      <c r="W34" s="49"/>
    </row>
    <row r="35" spans="1:23" ht="19.5" customHeight="1" x14ac:dyDescent="0.3">
      <c r="A35" s="105"/>
      <c r="B35" s="105"/>
      <c r="C35" s="105"/>
      <c r="D35" s="105"/>
      <c r="E35" s="105"/>
      <c r="F35" s="105"/>
      <c r="G35" s="105"/>
      <c r="H35" s="49"/>
      <c r="I35" s="49"/>
      <c r="J35" s="49"/>
      <c r="K35" s="49"/>
      <c r="L35" s="49"/>
      <c r="M35" s="49"/>
      <c r="N35" s="49"/>
      <c r="O35" s="49"/>
      <c r="P35" s="49"/>
      <c r="Q35" s="49"/>
      <c r="R35" s="49"/>
      <c r="S35" s="49"/>
      <c r="T35" s="49"/>
      <c r="U35" s="49"/>
      <c r="V35" s="49"/>
      <c r="W35" s="49"/>
    </row>
    <row r="36" spans="1:23" ht="15" customHeight="1" x14ac:dyDescent="0.3">
      <c r="A36" s="398" t="s">
        <v>53</v>
      </c>
      <c r="B36" s="398"/>
      <c r="C36" s="398"/>
      <c r="D36" s="398"/>
      <c r="E36" s="398"/>
      <c r="F36" s="398"/>
      <c r="G36" s="398"/>
      <c r="H36" s="49"/>
      <c r="I36" s="49"/>
      <c r="J36" s="49"/>
      <c r="K36" s="49"/>
      <c r="L36" s="49"/>
      <c r="M36" s="49"/>
      <c r="N36" s="49"/>
      <c r="O36" s="49"/>
      <c r="P36" s="49"/>
      <c r="Q36" s="49"/>
      <c r="R36" s="49"/>
      <c r="S36" s="49"/>
      <c r="T36" s="49"/>
      <c r="U36" s="49"/>
      <c r="V36" s="49"/>
      <c r="W36" s="49"/>
    </row>
    <row r="37" spans="1:23" ht="34.5" customHeight="1" x14ac:dyDescent="0.3">
      <c r="A37" s="401" t="s">
        <v>54</v>
      </c>
      <c r="B37" s="401"/>
      <c r="C37" s="401"/>
      <c r="D37" s="401"/>
      <c r="E37" s="401"/>
      <c r="F37" s="401"/>
      <c r="G37" s="401"/>
      <c r="H37" s="401"/>
      <c r="I37" s="401"/>
      <c r="J37" s="401"/>
      <c r="K37" s="401"/>
      <c r="L37" s="49"/>
      <c r="M37" s="49"/>
      <c r="N37" s="49"/>
      <c r="O37" s="49"/>
      <c r="P37" s="49"/>
      <c r="Q37" s="49"/>
      <c r="R37" s="49"/>
      <c r="S37" s="49"/>
      <c r="T37" s="49"/>
      <c r="U37" s="49"/>
      <c r="V37" s="49"/>
      <c r="W37" s="49"/>
    </row>
    <row r="38" spans="1:23" ht="31.35" customHeight="1" x14ac:dyDescent="0.3">
      <c r="A38" s="401"/>
      <c r="B38" s="401"/>
      <c r="C38" s="401"/>
      <c r="D38" s="401"/>
      <c r="E38" s="401"/>
      <c r="F38" s="401"/>
      <c r="G38" s="401"/>
      <c r="H38" s="401"/>
      <c r="I38" s="401"/>
      <c r="J38" s="401"/>
      <c r="K38" s="401"/>
      <c r="L38" s="49"/>
      <c r="M38" s="49"/>
      <c r="N38" s="49"/>
      <c r="O38" s="49"/>
      <c r="P38" s="49"/>
      <c r="Q38" s="49"/>
      <c r="R38" s="49"/>
      <c r="S38" s="49"/>
      <c r="T38" s="49"/>
      <c r="U38" s="49"/>
      <c r="V38" s="49"/>
      <c r="W38" s="49"/>
    </row>
    <row r="39" spans="1:23" ht="15" customHeight="1" x14ac:dyDescent="0.3">
      <c r="A39" s="401" t="s">
        <v>55</v>
      </c>
      <c r="B39" s="401"/>
      <c r="C39" s="401"/>
      <c r="D39" s="401"/>
      <c r="E39" s="401"/>
      <c r="F39" s="401"/>
      <c r="G39" s="401"/>
      <c r="H39" s="49"/>
      <c r="I39" s="49"/>
      <c r="J39" s="49"/>
      <c r="K39" s="49"/>
      <c r="L39" s="49"/>
      <c r="M39" s="49"/>
      <c r="N39" s="49"/>
      <c r="O39" s="49"/>
      <c r="P39" s="49"/>
      <c r="Q39" s="49"/>
      <c r="R39" s="49"/>
      <c r="S39" s="49"/>
      <c r="T39" s="49"/>
      <c r="U39" s="49"/>
      <c r="V39" s="49"/>
      <c r="W39" s="49"/>
    </row>
    <row r="40" spans="1:23" ht="15.75" customHeight="1" x14ac:dyDescent="0.3">
      <c r="A40" s="401"/>
      <c r="B40" s="401"/>
      <c r="C40" s="401"/>
      <c r="D40" s="401"/>
      <c r="E40" s="401"/>
      <c r="F40" s="401"/>
      <c r="G40" s="401"/>
      <c r="H40" s="49"/>
      <c r="I40" s="49"/>
      <c r="J40" s="49"/>
      <c r="K40" s="49"/>
      <c r="L40" s="49"/>
      <c r="M40" s="49"/>
      <c r="N40" s="49"/>
      <c r="O40" s="49"/>
      <c r="P40" s="49"/>
      <c r="Q40" s="49"/>
      <c r="R40" s="49"/>
      <c r="S40" s="49"/>
      <c r="T40" s="49"/>
      <c r="U40" s="49"/>
      <c r="V40" s="49"/>
      <c r="W40" s="49"/>
    </row>
    <row r="41" spans="1:23" ht="15" customHeight="1" x14ac:dyDescent="0.3">
      <c r="A41" s="401" t="s">
        <v>134</v>
      </c>
      <c r="B41" s="401"/>
      <c r="C41" s="401"/>
      <c r="D41" s="401"/>
      <c r="E41" s="401"/>
      <c r="F41" s="401"/>
      <c r="G41" s="401"/>
      <c r="H41" s="49"/>
      <c r="I41" s="49"/>
      <c r="J41" s="49"/>
      <c r="K41" s="49"/>
      <c r="L41" s="49"/>
      <c r="M41" s="49"/>
      <c r="N41" s="49"/>
      <c r="O41" s="49"/>
      <c r="P41" s="49"/>
      <c r="Q41" s="49"/>
      <c r="R41" s="49"/>
      <c r="S41" s="49"/>
      <c r="T41" s="49"/>
      <c r="U41" s="49"/>
      <c r="V41" s="49"/>
      <c r="W41" s="49"/>
    </row>
    <row r="42" spans="1:23" ht="18.75" customHeight="1" x14ac:dyDescent="0.3">
      <c r="A42" s="401"/>
      <c r="B42" s="401"/>
      <c r="C42" s="401"/>
      <c r="D42" s="401"/>
      <c r="E42" s="401"/>
      <c r="F42" s="401"/>
      <c r="G42" s="401"/>
      <c r="H42" s="49"/>
      <c r="I42" s="49"/>
      <c r="J42" s="49"/>
      <c r="K42" s="49"/>
      <c r="L42" s="49"/>
      <c r="M42" s="49"/>
      <c r="N42" s="49"/>
      <c r="O42" s="49"/>
      <c r="P42" s="49"/>
      <c r="Q42" s="49"/>
      <c r="R42" s="49"/>
      <c r="S42" s="49"/>
      <c r="T42" s="49"/>
      <c r="U42" s="49"/>
      <c r="V42" s="49"/>
      <c r="W42" s="49"/>
    </row>
    <row r="43" spans="1:23" ht="16.5" x14ac:dyDescent="0.3">
      <c r="A43" s="398" t="s">
        <v>56</v>
      </c>
      <c r="B43" s="398"/>
      <c r="C43" s="398"/>
      <c r="D43" s="398"/>
      <c r="E43" s="398"/>
      <c r="F43" s="398"/>
      <c r="G43" s="398"/>
      <c r="H43" s="49"/>
      <c r="I43" s="49"/>
      <c r="J43" s="49"/>
      <c r="K43" s="49"/>
      <c r="L43" s="49"/>
      <c r="M43" s="49"/>
      <c r="N43" s="49"/>
      <c r="O43" s="49"/>
      <c r="P43" s="49"/>
      <c r="Q43" s="49"/>
      <c r="R43" s="49"/>
      <c r="S43" s="49"/>
      <c r="T43" s="49"/>
      <c r="U43" s="49"/>
      <c r="V43" s="49"/>
      <c r="W43" s="49"/>
    </row>
    <row r="44" spans="1:23" ht="16.5" x14ac:dyDescent="0.3">
      <c r="A44" s="401" t="s">
        <v>57</v>
      </c>
      <c r="B44" s="401"/>
      <c r="C44" s="401"/>
      <c r="D44" s="401"/>
      <c r="E44" s="401"/>
      <c r="F44" s="401"/>
      <c r="G44" s="401"/>
      <c r="H44" s="49"/>
      <c r="I44" s="49"/>
      <c r="J44" s="49"/>
      <c r="K44" s="49"/>
      <c r="L44" s="49"/>
      <c r="M44" s="49"/>
      <c r="N44" s="49"/>
      <c r="O44" s="49"/>
      <c r="P44" s="49"/>
      <c r="Q44" s="49"/>
      <c r="R44" s="49"/>
      <c r="S44" s="49"/>
      <c r="T44" s="49"/>
      <c r="U44" s="49"/>
      <c r="V44" s="49"/>
      <c r="W44" s="49"/>
    </row>
    <row r="45" spans="1:23" ht="29.1" customHeight="1" x14ac:dyDescent="0.3">
      <c r="A45" s="401"/>
      <c r="B45" s="401"/>
      <c r="C45" s="401"/>
      <c r="D45" s="401"/>
      <c r="E45" s="401"/>
      <c r="F45" s="401"/>
      <c r="G45" s="401"/>
      <c r="H45" s="49"/>
      <c r="I45" s="49"/>
      <c r="J45" s="49"/>
      <c r="K45" s="49"/>
      <c r="L45" s="49"/>
      <c r="M45" s="49"/>
      <c r="N45" s="49"/>
      <c r="O45" s="49"/>
      <c r="P45" s="49"/>
      <c r="Q45" s="49"/>
      <c r="R45" s="49"/>
      <c r="S45" s="49"/>
      <c r="T45" s="49"/>
      <c r="U45" s="49"/>
      <c r="V45" s="49"/>
      <c r="W45" s="49"/>
    </row>
    <row r="46" spans="1:23" ht="15" customHeight="1" x14ac:dyDescent="0.3">
      <c r="A46" s="87"/>
      <c r="B46" s="49"/>
      <c r="C46" s="49"/>
      <c r="D46" s="49"/>
      <c r="E46" s="49"/>
      <c r="F46" s="49"/>
      <c r="G46" s="49"/>
      <c r="H46" s="49"/>
      <c r="I46" s="49"/>
      <c r="J46" s="49"/>
      <c r="K46" s="49"/>
      <c r="L46" s="49"/>
      <c r="M46" s="49"/>
      <c r="N46" s="49"/>
      <c r="O46" s="49"/>
      <c r="P46" s="49"/>
      <c r="Q46" s="49"/>
      <c r="R46" s="49"/>
      <c r="S46" s="49"/>
      <c r="T46" s="49"/>
      <c r="U46" s="49"/>
      <c r="V46" s="49"/>
      <c r="W46" s="49"/>
    </row>
    <row r="47" spans="1:23" ht="16.5" x14ac:dyDescent="0.3">
      <c r="A47" s="85" t="s">
        <v>58</v>
      </c>
      <c r="B47" s="49"/>
      <c r="C47" s="49"/>
      <c r="D47" s="49"/>
      <c r="E47" s="49"/>
      <c r="F47" s="49"/>
      <c r="G47" s="49"/>
      <c r="H47" s="49"/>
      <c r="I47" s="49"/>
      <c r="J47" s="49"/>
      <c r="K47" s="49"/>
      <c r="L47" s="49"/>
      <c r="M47" s="49"/>
      <c r="N47" s="49"/>
      <c r="O47" s="49"/>
      <c r="P47" s="49"/>
      <c r="Q47" s="49"/>
      <c r="R47" s="49"/>
      <c r="S47" s="49"/>
      <c r="T47" s="49"/>
      <c r="U47" s="49"/>
      <c r="V47" s="49"/>
      <c r="W47" s="49"/>
    </row>
    <row r="48" spans="1:23" ht="15.6" customHeight="1" x14ac:dyDescent="0.3">
      <c r="A48" s="401" t="s">
        <v>316</v>
      </c>
      <c r="B48" s="401"/>
      <c r="C48" s="401"/>
      <c r="D48" s="401"/>
      <c r="E48" s="401"/>
      <c r="F48" s="401"/>
      <c r="G48" s="401"/>
      <c r="H48" s="49"/>
      <c r="I48" s="49"/>
      <c r="J48" s="49"/>
      <c r="K48" s="49"/>
      <c r="L48" s="49"/>
      <c r="M48" s="49"/>
      <c r="N48" s="49"/>
      <c r="O48" s="49"/>
      <c r="P48" s="49"/>
      <c r="Q48" s="49"/>
      <c r="R48" s="49"/>
      <c r="S48" s="49"/>
      <c r="T48" s="49"/>
      <c r="U48" s="49"/>
      <c r="V48" s="49"/>
      <c r="W48" s="49"/>
    </row>
    <row r="49" spans="1:23" ht="79.5" customHeight="1" x14ac:dyDescent="0.3">
      <c r="A49" s="401"/>
      <c r="B49" s="401"/>
      <c r="C49" s="401"/>
      <c r="D49" s="401"/>
      <c r="E49" s="401"/>
      <c r="F49" s="401"/>
      <c r="G49" s="401"/>
      <c r="H49" s="49"/>
      <c r="I49" s="49"/>
      <c r="J49" s="49"/>
      <c r="K49" s="49"/>
      <c r="L49" s="49"/>
      <c r="M49" s="49"/>
      <c r="N49" s="49"/>
      <c r="O49" s="49"/>
      <c r="P49" s="49"/>
      <c r="Q49" s="49"/>
      <c r="R49" s="49"/>
      <c r="S49" s="49"/>
      <c r="T49" s="49"/>
      <c r="U49" s="49"/>
      <c r="V49" s="49"/>
      <c r="W49" s="49"/>
    </row>
    <row r="50" spans="1:23" ht="16.5" x14ac:dyDescent="0.3">
      <c r="A50" s="398" t="s">
        <v>59</v>
      </c>
      <c r="B50" s="398"/>
      <c r="C50" s="398"/>
      <c r="D50" s="398"/>
      <c r="E50" s="398"/>
      <c r="F50" s="398"/>
      <c r="G50" s="398"/>
      <c r="H50" s="49"/>
      <c r="I50" s="49"/>
      <c r="J50" s="49"/>
      <c r="K50" s="49"/>
      <c r="L50" s="49"/>
      <c r="M50" s="49"/>
      <c r="N50" s="49"/>
      <c r="O50" s="49"/>
      <c r="P50" s="49"/>
      <c r="Q50" s="49"/>
      <c r="R50" s="49"/>
      <c r="S50" s="49"/>
      <c r="T50" s="49"/>
      <c r="U50" s="49"/>
      <c r="V50" s="49"/>
      <c r="W50" s="49"/>
    </row>
    <row r="51" spans="1:23" ht="16.5" x14ac:dyDescent="0.3">
      <c r="A51" s="401" t="s">
        <v>165</v>
      </c>
      <c r="B51" s="401"/>
      <c r="C51" s="401"/>
      <c r="D51" s="401"/>
      <c r="E51" s="401"/>
      <c r="F51" s="401"/>
      <c r="G51" s="401"/>
      <c r="H51" s="49"/>
      <c r="I51" s="49"/>
      <c r="J51" s="49"/>
      <c r="K51" s="49"/>
      <c r="L51" s="49"/>
      <c r="M51" s="49"/>
      <c r="N51" s="49"/>
      <c r="O51" s="49"/>
      <c r="P51" s="49"/>
      <c r="Q51" s="49"/>
      <c r="R51" s="49"/>
      <c r="S51" s="49"/>
      <c r="T51" s="49"/>
      <c r="U51" s="49"/>
      <c r="V51" s="49"/>
      <c r="W51" s="49"/>
    </row>
    <row r="52" spans="1:23" ht="22.5" customHeight="1" x14ac:dyDescent="0.3">
      <c r="A52" s="401"/>
      <c r="B52" s="401"/>
      <c r="C52" s="401"/>
      <c r="D52" s="401"/>
      <c r="E52" s="401"/>
      <c r="F52" s="401"/>
      <c r="G52" s="401"/>
      <c r="H52" s="49"/>
      <c r="I52" s="49"/>
      <c r="J52" s="49"/>
      <c r="K52" s="49"/>
      <c r="L52" s="49"/>
      <c r="M52" s="49"/>
      <c r="N52" s="49"/>
      <c r="O52" s="49"/>
      <c r="P52" s="49"/>
      <c r="Q52" s="49"/>
      <c r="R52" s="49"/>
      <c r="S52" s="49"/>
      <c r="T52" s="49"/>
      <c r="U52" s="49"/>
      <c r="V52" s="49"/>
      <c r="W52" s="49"/>
    </row>
    <row r="53" spans="1:23" ht="16.5" x14ac:dyDescent="0.3">
      <c r="A53" s="398" t="s">
        <v>60</v>
      </c>
      <c r="B53" s="398"/>
      <c r="C53" s="398"/>
      <c r="D53" s="398"/>
      <c r="E53" s="398"/>
      <c r="F53" s="398"/>
      <c r="G53" s="398"/>
      <c r="H53" s="49"/>
      <c r="I53" s="49"/>
      <c r="J53" s="49"/>
      <c r="K53" s="49"/>
      <c r="L53" s="49"/>
      <c r="M53" s="49"/>
      <c r="N53" s="49"/>
      <c r="O53" s="49"/>
      <c r="P53" s="49"/>
      <c r="Q53" s="49"/>
      <c r="R53" s="49"/>
      <c r="S53" s="49"/>
      <c r="T53" s="49"/>
      <c r="U53" s="49"/>
      <c r="V53" s="49"/>
      <c r="W53" s="49"/>
    </row>
    <row r="54" spans="1:23" ht="19.5" customHeight="1" x14ac:dyDescent="0.3">
      <c r="A54" s="401" t="s">
        <v>166</v>
      </c>
      <c r="B54" s="401"/>
      <c r="C54" s="401"/>
      <c r="D54" s="401"/>
      <c r="E54" s="401"/>
      <c r="F54" s="401"/>
      <c r="G54" s="401"/>
      <c r="H54" s="49"/>
      <c r="I54" s="49"/>
      <c r="J54" s="49"/>
      <c r="K54" s="49"/>
      <c r="L54" s="49"/>
      <c r="M54" s="49"/>
      <c r="N54" s="49"/>
      <c r="O54" s="49"/>
      <c r="P54" s="49"/>
      <c r="Q54" s="49"/>
      <c r="R54" s="49"/>
      <c r="S54" s="49"/>
      <c r="T54" s="49"/>
      <c r="U54" s="49"/>
      <c r="V54" s="49"/>
      <c r="W54" s="49"/>
    </row>
    <row r="55" spans="1:23" ht="29.25" customHeight="1" x14ac:dyDescent="0.3">
      <c r="A55" s="401"/>
      <c r="B55" s="401"/>
      <c r="C55" s="401"/>
      <c r="D55" s="401"/>
      <c r="E55" s="401"/>
      <c r="F55" s="401"/>
      <c r="G55" s="401"/>
      <c r="H55" s="49"/>
      <c r="I55" s="49"/>
      <c r="J55" s="49"/>
      <c r="K55" s="49"/>
      <c r="L55" s="49"/>
      <c r="M55" s="49"/>
      <c r="N55" s="49"/>
      <c r="O55" s="49"/>
      <c r="P55" s="49"/>
      <c r="Q55" s="49"/>
      <c r="R55" s="49"/>
      <c r="S55" s="49"/>
      <c r="T55" s="49"/>
      <c r="U55" s="49"/>
      <c r="V55" s="49"/>
      <c r="W55" s="49"/>
    </row>
    <row r="56" spans="1:23" ht="16.5" x14ac:dyDescent="0.3">
      <c r="A56" s="398" t="s">
        <v>61</v>
      </c>
      <c r="B56" s="398"/>
      <c r="C56" s="398"/>
      <c r="D56" s="398"/>
      <c r="E56" s="398"/>
      <c r="F56" s="398"/>
      <c r="G56" s="398"/>
      <c r="H56" s="49"/>
      <c r="I56" s="49"/>
      <c r="J56" s="49"/>
      <c r="K56" s="49"/>
      <c r="L56" s="49"/>
      <c r="M56" s="49"/>
      <c r="N56" s="49"/>
      <c r="O56" s="49"/>
      <c r="P56" s="49"/>
      <c r="Q56" s="49"/>
      <c r="R56" s="49"/>
      <c r="S56" s="49"/>
      <c r="T56" s="49"/>
      <c r="U56" s="49"/>
      <c r="V56" s="49"/>
      <c r="W56" s="49"/>
    </row>
    <row r="57" spans="1:23" ht="15.75" customHeight="1" x14ac:dyDescent="0.3">
      <c r="A57" s="401" t="s">
        <v>167</v>
      </c>
      <c r="B57" s="401"/>
      <c r="C57" s="401"/>
      <c r="D57" s="401"/>
      <c r="E57" s="401"/>
      <c r="F57" s="401"/>
      <c r="G57" s="401"/>
      <c r="H57" s="49"/>
      <c r="I57" s="49"/>
      <c r="J57" s="49"/>
      <c r="K57" s="49"/>
      <c r="L57" s="49"/>
      <c r="M57" s="49"/>
      <c r="N57" s="49"/>
      <c r="O57" s="49"/>
      <c r="P57" s="49"/>
      <c r="Q57" s="49"/>
      <c r="R57" s="49"/>
      <c r="S57" s="49"/>
      <c r="T57" s="49"/>
      <c r="U57" s="49"/>
      <c r="V57" s="49"/>
      <c r="W57" s="49"/>
    </row>
    <row r="58" spans="1:23" ht="23.25" customHeight="1" x14ac:dyDescent="0.3">
      <c r="A58" s="401"/>
      <c r="B58" s="401"/>
      <c r="C58" s="401"/>
      <c r="D58" s="401"/>
      <c r="E58" s="401"/>
      <c r="F58" s="401"/>
      <c r="G58" s="401"/>
      <c r="H58" s="49"/>
      <c r="I58" s="49"/>
      <c r="J58" s="49"/>
      <c r="K58" s="49"/>
      <c r="L58" s="49"/>
      <c r="M58" s="49"/>
      <c r="N58" s="49"/>
      <c r="O58" s="49"/>
      <c r="P58" s="49"/>
      <c r="Q58" s="49"/>
      <c r="R58" s="49"/>
      <c r="S58" s="49"/>
      <c r="T58" s="49"/>
      <c r="U58" s="49"/>
      <c r="V58" s="49"/>
      <c r="W58" s="49"/>
    </row>
    <row r="59" spans="1:23" ht="16.5" x14ac:dyDescent="0.3">
      <c r="A59" s="398" t="s">
        <v>62</v>
      </c>
      <c r="B59" s="398"/>
      <c r="C59" s="398"/>
      <c r="D59" s="398"/>
      <c r="E59" s="398"/>
      <c r="F59" s="398"/>
      <c r="G59" s="398"/>
      <c r="H59" s="49"/>
      <c r="I59" s="49"/>
      <c r="J59" s="49"/>
      <c r="K59" s="49"/>
      <c r="L59" s="49"/>
      <c r="M59" s="49"/>
      <c r="N59" s="49"/>
      <c r="O59" s="49"/>
      <c r="P59" s="49"/>
      <c r="Q59" s="49"/>
      <c r="R59" s="49"/>
      <c r="S59" s="49"/>
      <c r="T59" s="49"/>
      <c r="U59" s="49"/>
      <c r="V59" s="49"/>
      <c r="W59" s="49"/>
    </row>
    <row r="60" spans="1:23" ht="16.5" x14ac:dyDescent="0.3">
      <c r="A60" s="401" t="s">
        <v>301</v>
      </c>
      <c r="B60" s="401"/>
      <c r="C60" s="401"/>
      <c r="D60" s="401"/>
      <c r="E60" s="401"/>
      <c r="F60" s="401"/>
      <c r="G60" s="401"/>
      <c r="H60" s="49"/>
      <c r="I60" s="49"/>
      <c r="J60" s="49"/>
      <c r="K60" s="49"/>
      <c r="L60" s="49"/>
      <c r="M60" s="49"/>
      <c r="N60" s="49"/>
      <c r="O60" s="49"/>
      <c r="P60" s="49"/>
      <c r="Q60" s="49"/>
      <c r="R60" s="49"/>
      <c r="S60" s="49"/>
      <c r="T60" s="49"/>
      <c r="U60" s="49"/>
      <c r="V60" s="49"/>
      <c r="W60" s="49"/>
    </row>
    <row r="61" spans="1:23" ht="24.75" customHeight="1" x14ac:dyDescent="0.3">
      <c r="A61" s="401"/>
      <c r="B61" s="401"/>
      <c r="C61" s="401"/>
      <c r="D61" s="401"/>
      <c r="E61" s="401"/>
      <c r="F61" s="401"/>
      <c r="G61" s="401"/>
      <c r="H61" s="49"/>
      <c r="I61" s="49"/>
      <c r="J61" s="49"/>
      <c r="K61" s="49"/>
      <c r="L61" s="49"/>
      <c r="M61" s="49"/>
      <c r="N61" s="49"/>
      <c r="O61" s="49"/>
      <c r="P61" s="49"/>
      <c r="Q61" s="49"/>
      <c r="R61" s="49"/>
      <c r="S61" s="49"/>
      <c r="T61" s="49"/>
      <c r="U61" s="49"/>
      <c r="V61" s="49"/>
      <c r="W61" s="49"/>
    </row>
    <row r="62" spans="1:23" ht="31.5" customHeight="1" x14ac:dyDescent="0.3">
      <c r="A62" s="401" t="s">
        <v>317</v>
      </c>
      <c r="B62" s="407"/>
      <c r="C62" s="407"/>
      <c r="D62" s="407"/>
      <c r="E62" s="407"/>
      <c r="F62" s="407"/>
      <c r="G62" s="407"/>
      <c r="H62" s="49"/>
      <c r="I62" s="49"/>
      <c r="J62" s="49"/>
      <c r="K62" s="49"/>
      <c r="L62" s="49"/>
      <c r="M62" s="49"/>
      <c r="N62" s="49"/>
      <c r="O62" s="49"/>
      <c r="P62" s="49"/>
      <c r="Q62" s="49"/>
      <c r="R62" s="49"/>
      <c r="S62" s="49"/>
      <c r="T62" s="49"/>
      <c r="U62" s="49"/>
      <c r="V62" s="49"/>
      <c r="W62" s="49"/>
    </row>
    <row r="63" spans="1:23" ht="33" customHeight="1" x14ac:dyDescent="0.3">
      <c r="A63" s="401" t="s">
        <v>168</v>
      </c>
      <c r="B63" s="401"/>
      <c r="C63" s="401"/>
      <c r="D63" s="401"/>
      <c r="E63" s="401"/>
      <c r="F63" s="401"/>
      <c r="G63" s="401"/>
      <c r="H63" s="49"/>
      <c r="I63" s="49"/>
      <c r="J63" s="49"/>
      <c r="K63" s="49"/>
      <c r="L63" s="49"/>
      <c r="M63" s="49"/>
      <c r="N63" s="49"/>
      <c r="O63" s="49"/>
      <c r="P63" s="49"/>
      <c r="Q63" s="49"/>
      <c r="R63" s="49"/>
      <c r="S63" s="49"/>
      <c r="T63" s="49"/>
      <c r="U63" s="49"/>
      <c r="V63" s="49"/>
      <c r="W63" s="49"/>
    </row>
    <row r="64" spans="1:23" ht="54.75" customHeight="1" x14ac:dyDescent="0.3">
      <c r="A64" s="401" t="s">
        <v>169</v>
      </c>
      <c r="B64" s="401"/>
      <c r="C64" s="401"/>
      <c r="D64" s="401"/>
      <c r="E64" s="401"/>
      <c r="F64" s="401"/>
      <c r="G64" s="401"/>
      <c r="H64" s="49"/>
      <c r="I64" s="49"/>
      <c r="J64" s="49"/>
      <c r="K64" s="49"/>
      <c r="L64" s="49"/>
      <c r="M64" s="49"/>
      <c r="N64" s="49"/>
      <c r="O64" s="49"/>
      <c r="P64" s="49"/>
      <c r="Q64" s="49"/>
      <c r="R64" s="49"/>
      <c r="S64" s="49"/>
      <c r="T64" s="49"/>
      <c r="U64" s="49"/>
      <c r="V64" s="49"/>
      <c r="W64" s="49"/>
    </row>
    <row r="65" spans="1:23" ht="38.25" customHeight="1" x14ac:dyDescent="0.3">
      <c r="A65" s="401" t="s">
        <v>170</v>
      </c>
      <c r="B65" s="401"/>
      <c r="C65" s="401"/>
      <c r="D65" s="401"/>
      <c r="E65" s="401"/>
      <c r="F65" s="401"/>
      <c r="G65" s="401"/>
      <c r="H65" s="49"/>
      <c r="I65" s="49"/>
      <c r="J65" s="49"/>
      <c r="K65" s="49"/>
      <c r="L65" s="49"/>
      <c r="M65" s="49"/>
      <c r="N65" s="49"/>
      <c r="O65" s="49"/>
      <c r="P65" s="49"/>
      <c r="Q65" s="49"/>
      <c r="R65" s="49"/>
      <c r="S65" s="49"/>
      <c r="T65" s="49"/>
      <c r="U65" s="49"/>
      <c r="V65" s="49"/>
      <c r="W65" s="49"/>
    </row>
    <row r="66" spans="1:23" s="401" customFormat="1" ht="16.5" x14ac:dyDescent="0.25">
      <c r="A66" s="401" t="s">
        <v>171</v>
      </c>
    </row>
    <row r="67" spans="1:23" ht="16.5" x14ac:dyDescent="0.3">
      <c r="A67" s="88"/>
      <c r="B67" s="88"/>
      <c r="C67" s="88"/>
      <c r="D67" s="88"/>
      <c r="E67" s="88"/>
      <c r="F67" s="88"/>
      <c r="G67" s="88"/>
      <c r="H67" s="49"/>
      <c r="I67" s="49"/>
      <c r="J67" s="49"/>
      <c r="K67" s="49"/>
      <c r="L67" s="49"/>
      <c r="M67" s="49"/>
      <c r="N67" s="49"/>
      <c r="O67" s="49"/>
      <c r="P67" s="49"/>
      <c r="Q67" s="49"/>
      <c r="R67" s="49"/>
      <c r="S67" s="49"/>
      <c r="T67" s="49"/>
      <c r="U67" s="49"/>
      <c r="V67" s="49"/>
      <c r="W67" s="49"/>
    </row>
    <row r="68" spans="1:23" ht="16.5" x14ac:dyDescent="0.3">
      <c r="A68" s="85" t="s">
        <v>63</v>
      </c>
      <c r="B68" s="49"/>
      <c r="C68" s="49"/>
      <c r="D68" s="49"/>
      <c r="E68" s="49"/>
      <c r="F68" s="49"/>
      <c r="G68" s="49"/>
      <c r="H68" s="49"/>
      <c r="I68" s="49"/>
      <c r="J68" s="49"/>
      <c r="K68" s="49"/>
      <c r="L68" s="49"/>
      <c r="M68" s="49"/>
      <c r="N68" s="49"/>
      <c r="O68" s="49"/>
      <c r="P68" s="49"/>
      <c r="Q68" s="49"/>
      <c r="R68" s="49"/>
      <c r="S68" s="49"/>
      <c r="T68" s="49"/>
      <c r="U68" s="49"/>
      <c r="V68" s="49"/>
      <c r="W68" s="49"/>
    </row>
    <row r="69" spans="1:23" ht="16.5" x14ac:dyDescent="0.3">
      <c r="A69" s="85"/>
      <c r="B69" s="49"/>
      <c r="C69" s="49"/>
      <c r="D69" s="49"/>
      <c r="E69" s="49"/>
      <c r="F69" s="49"/>
      <c r="G69" s="49"/>
      <c r="H69" s="49"/>
      <c r="I69" s="49"/>
      <c r="J69" s="49"/>
      <c r="K69" s="49"/>
      <c r="L69" s="49"/>
      <c r="M69" s="49"/>
      <c r="N69" s="49"/>
      <c r="O69" s="49"/>
      <c r="P69" s="49"/>
      <c r="Q69" s="49"/>
      <c r="R69" s="49"/>
      <c r="S69" s="49"/>
      <c r="T69" s="49"/>
      <c r="U69" s="49"/>
      <c r="V69" s="49"/>
      <c r="W69" s="49"/>
    </row>
    <row r="70" spans="1:23" ht="33" x14ac:dyDescent="0.3">
      <c r="A70" s="49"/>
      <c r="B70" s="77"/>
      <c r="C70" s="78" t="s">
        <v>64</v>
      </c>
      <c r="D70" s="78" t="s">
        <v>65</v>
      </c>
      <c r="E70" s="49"/>
      <c r="F70" s="49"/>
      <c r="G70" s="49"/>
      <c r="H70" s="49"/>
      <c r="I70" s="49"/>
      <c r="J70" s="49"/>
      <c r="K70" s="49"/>
      <c r="L70" s="49"/>
      <c r="M70" s="49"/>
      <c r="N70" s="49"/>
      <c r="O70" s="49"/>
      <c r="P70" s="49"/>
      <c r="Q70" s="49"/>
      <c r="R70" s="49"/>
      <c r="S70" s="49"/>
      <c r="T70" s="49"/>
      <c r="U70" s="49"/>
      <c r="V70" s="49"/>
      <c r="W70" s="49"/>
    </row>
    <row r="71" spans="1:23" ht="14.1" customHeight="1" x14ac:dyDescent="0.3">
      <c r="A71" s="49"/>
      <c r="B71" s="79" t="s">
        <v>66</v>
      </c>
      <c r="C71" s="324">
        <f>+Indice!M6</f>
        <v>7533.98</v>
      </c>
      <c r="D71" s="324">
        <v>7322.9</v>
      </c>
      <c r="E71" s="49"/>
      <c r="F71" s="49"/>
      <c r="G71" s="49"/>
      <c r="H71" s="49"/>
      <c r="I71" s="49"/>
      <c r="J71" s="49"/>
      <c r="K71" s="49"/>
      <c r="L71" s="49"/>
      <c r="M71" s="49"/>
      <c r="N71" s="49"/>
      <c r="O71" s="49"/>
      <c r="P71" s="49"/>
      <c r="Q71" s="49"/>
      <c r="R71" s="49"/>
      <c r="S71" s="49"/>
      <c r="T71" s="49"/>
      <c r="U71" s="49"/>
      <c r="V71" s="49"/>
      <c r="W71" s="49"/>
    </row>
    <row r="72" spans="1:23" ht="14.1" customHeight="1" x14ac:dyDescent="0.3">
      <c r="A72" s="49"/>
      <c r="B72" s="79" t="s">
        <v>67</v>
      </c>
      <c r="C72" s="324">
        <f>+Indice!N6</f>
        <v>7543.01</v>
      </c>
      <c r="D72" s="324">
        <v>7339.62</v>
      </c>
      <c r="E72" s="49"/>
      <c r="F72" s="49"/>
      <c r="G72" s="49"/>
      <c r="H72" s="49"/>
      <c r="I72" s="49"/>
      <c r="J72" s="49"/>
      <c r="K72" s="49"/>
      <c r="L72" s="49"/>
      <c r="M72" s="49"/>
      <c r="N72" s="49"/>
      <c r="O72" s="49"/>
      <c r="P72" s="49"/>
      <c r="Q72" s="49"/>
      <c r="R72" s="49"/>
      <c r="S72" s="49"/>
      <c r="T72" s="49"/>
      <c r="U72" s="49"/>
      <c r="V72" s="49"/>
      <c r="W72" s="49"/>
    </row>
    <row r="73" spans="1:23" ht="16.5" x14ac:dyDescent="0.3">
      <c r="A73" s="85"/>
      <c r="B73" s="49"/>
      <c r="C73" s="49"/>
      <c r="D73" s="49"/>
      <c r="E73" s="49"/>
      <c r="F73" s="49"/>
      <c r="G73" s="49"/>
      <c r="H73" s="49"/>
      <c r="I73" s="49"/>
      <c r="J73" s="49"/>
      <c r="K73" s="49"/>
      <c r="L73" s="49"/>
      <c r="M73" s="49"/>
      <c r="N73" s="49"/>
      <c r="O73" s="49"/>
      <c r="P73" s="49"/>
      <c r="Q73" s="49"/>
      <c r="R73" s="49"/>
      <c r="S73" s="49"/>
      <c r="T73" s="49"/>
      <c r="U73" s="49"/>
      <c r="V73" s="49"/>
      <c r="W73" s="49"/>
    </row>
    <row r="74" spans="1:23" ht="16.5" x14ac:dyDescent="0.3">
      <c r="A74" s="85"/>
      <c r="B74" s="49"/>
      <c r="C74" s="49"/>
      <c r="D74" s="49"/>
      <c r="E74" s="49"/>
      <c r="F74" s="49"/>
      <c r="G74" s="49"/>
      <c r="H74" s="49"/>
      <c r="I74" s="49"/>
      <c r="J74" s="49"/>
      <c r="K74" s="49"/>
      <c r="L74" s="49"/>
      <c r="M74" s="49"/>
      <c r="N74" s="49"/>
      <c r="O74" s="49"/>
      <c r="P74" s="49"/>
      <c r="Q74" s="49"/>
      <c r="R74" s="49"/>
      <c r="S74" s="49"/>
      <c r="T74" s="49"/>
      <c r="U74" s="49"/>
      <c r="V74" s="49"/>
      <c r="W74" s="49"/>
    </row>
    <row r="75" spans="1:23" ht="16.5" x14ac:dyDescent="0.3">
      <c r="A75" s="85" t="s">
        <v>135</v>
      </c>
      <c r="B75" s="49"/>
      <c r="C75" s="49"/>
      <c r="D75" s="49"/>
      <c r="E75" s="49"/>
      <c r="F75" s="49"/>
      <c r="G75" s="49"/>
      <c r="H75" s="49"/>
      <c r="I75" s="49"/>
      <c r="J75" s="49"/>
      <c r="K75" s="49"/>
      <c r="L75" s="49"/>
      <c r="M75" s="49"/>
      <c r="N75" s="49"/>
      <c r="O75" s="49"/>
      <c r="P75" s="49"/>
      <c r="Q75" s="49"/>
      <c r="R75" s="49"/>
      <c r="S75" s="49"/>
      <c r="T75" s="49"/>
      <c r="U75" s="49"/>
      <c r="V75" s="49"/>
      <c r="W75" s="49"/>
    </row>
    <row r="76" spans="1:23" ht="16.5" x14ac:dyDescent="0.3">
      <c r="A76" s="85"/>
      <c r="B76" s="49"/>
      <c r="C76" s="49"/>
      <c r="D76" s="49"/>
      <c r="E76" s="49"/>
      <c r="F76" s="49"/>
      <c r="G76" s="49"/>
      <c r="H76" s="49"/>
      <c r="I76" s="49"/>
      <c r="J76" s="49"/>
      <c r="K76" s="49"/>
      <c r="L76" s="49"/>
      <c r="M76" s="49"/>
      <c r="N76" s="49"/>
      <c r="O76" s="49"/>
      <c r="P76" s="49"/>
      <c r="Q76" s="49"/>
      <c r="R76" s="49"/>
      <c r="S76" s="49"/>
      <c r="T76" s="49"/>
      <c r="U76" s="49"/>
      <c r="V76" s="49"/>
      <c r="W76" s="49"/>
    </row>
    <row r="77" spans="1:23" ht="49.5" x14ac:dyDescent="0.3">
      <c r="A77" s="49"/>
      <c r="B77" s="77" t="s">
        <v>68</v>
      </c>
      <c r="C77" s="78" t="s">
        <v>69</v>
      </c>
      <c r="D77" s="78" t="s">
        <v>70</v>
      </c>
      <c r="E77" s="78" t="s">
        <v>71</v>
      </c>
      <c r="F77" s="78" t="s">
        <v>72</v>
      </c>
      <c r="G77" s="49"/>
      <c r="H77" s="49"/>
      <c r="I77" s="49"/>
      <c r="J77" s="49"/>
      <c r="K77" s="49"/>
      <c r="L77" s="49"/>
      <c r="M77" s="49"/>
      <c r="N77" s="49"/>
      <c r="O77" s="49"/>
      <c r="P77" s="49"/>
      <c r="Q77" s="49"/>
      <c r="R77" s="49"/>
      <c r="S77" s="49"/>
      <c r="T77" s="49"/>
      <c r="U77" s="49"/>
      <c r="V77" s="49"/>
      <c r="W77" s="49"/>
    </row>
    <row r="78" spans="1:23" ht="15" customHeight="1" x14ac:dyDescent="0.3">
      <c r="A78" s="49"/>
      <c r="B78" s="77" t="s">
        <v>73</v>
      </c>
      <c r="C78" s="81" t="s">
        <v>318</v>
      </c>
      <c r="D78" s="368">
        <f>F78/E78</f>
        <v>650000</v>
      </c>
      <c r="E78" s="81">
        <f>Indice!M6</f>
        <v>7533.98</v>
      </c>
      <c r="F78" s="327">
        <f>'[1]BALANCE GENERAL'!$E$48</f>
        <v>4897087000</v>
      </c>
      <c r="G78" s="49"/>
      <c r="H78" s="49"/>
      <c r="I78" s="49"/>
      <c r="J78" s="49"/>
      <c r="K78" s="49"/>
      <c r="L78" s="49"/>
      <c r="M78" s="49"/>
      <c r="N78" s="49"/>
      <c r="O78" s="49"/>
      <c r="P78" s="49"/>
      <c r="Q78" s="49"/>
      <c r="R78" s="49"/>
      <c r="S78" s="49"/>
      <c r="T78" s="49"/>
      <c r="U78" s="49"/>
      <c r="V78" s="49"/>
      <c r="W78" s="49"/>
    </row>
    <row r="79" spans="1:23" ht="15" customHeight="1" x14ac:dyDescent="0.3">
      <c r="A79" s="49"/>
      <c r="B79" s="367" t="s">
        <v>74</v>
      </c>
      <c r="C79" s="326">
        <v>0</v>
      </c>
      <c r="D79" s="326">
        <v>0</v>
      </c>
      <c r="E79" s="326">
        <v>0</v>
      </c>
      <c r="F79" s="326">
        <v>0</v>
      </c>
      <c r="G79" s="49"/>
      <c r="H79" s="49"/>
      <c r="I79" s="49"/>
      <c r="J79" s="49"/>
      <c r="K79" s="49"/>
      <c r="L79" s="49"/>
      <c r="M79" s="49"/>
      <c r="N79" s="49"/>
      <c r="O79" s="49"/>
      <c r="P79" s="49"/>
      <c r="Q79" s="49"/>
      <c r="R79" s="49"/>
      <c r="S79" s="49"/>
      <c r="T79" s="49"/>
      <c r="U79" s="49"/>
      <c r="V79" s="49"/>
      <c r="W79" s="49"/>
    </row>
    <row r="80" spans="1:23" ht="16.5" x14ac:dyDescent="0.3">
      <c r="A80" s="85"/>
      <c r="B80" s="49"/>
      <c r="C80" s="49"/>
      <c r="D80" s="49"/>
      <c r="E80" s="49"/>
      <c r="F80" s="49"/>
      <c r="G80" s="49"/>
      <c r="H80" s="49"/>
      <c r="I80" s="49"/>
      <c r="J80" s="49"/>
      <c r="K80" s="49"/>
      <c r="L80" s="49"/>
      <c r="M80" s="49"/>
      <c r="N80" s="49"/>
      <c r="O80" s="49"/>
      <c r="P80" s="49"/>
      <c r="Q80" s="49"/>
      <c r="R80" s="49"/>
      <c r="S80" s="49"/>
      <c r="T80" s="49"/>
      <c r="U80" s="49"/>
      <c r="V80" s="49"/>
      <c r="W80" s="49"/>
    </row>
    <row r="81" spans="1:23" ht="16.5" x14ac:dyDescent="0.3">
      <c r="A81" s="85"/>
      <c r="B81" s="49"/>
      <c r="C81" s="49"/>
      <c r="D81" s="49"/>
      <c r="E81" s="49"/>
      <c r="F81" s="49"/>
      <c r="G81" s="49"/>
      <c r="H81" s="49"/>
      <c r="I81" s="49"/>
      <c r="J81" s="49"/>
      <c r="K81" s="49"/>
      <c r="L81" s="49"/>
      <c r="M81" s="49"/>
      <c r="N81" s="49"/>
      <c r="O81" s="49"/>
      <c r="P81" s="49"/>
      <c r="Q81" s="49"/>
      <c r="R81" s="49"/>
      <c r="S81" s="49"/>
      <c r="T81" s="49"/>
      <c r="U81" s="49"/>
      <c r="V81" s="49"/>
      <c r="W81" s="49"/>
    </row>
    <row r="82" spans="1:23" ht="16.5" x14ac:dyDescent="0.3">
      <c r="A82" s="398" t="s">
        <v>136</v>
      </c>
      <c r="B82" s="398"/>
      <c r="C82" s="398"/>
      <c r="D82" s="398"/>
      <c r="E82" s="398"/>
      <c r="F82" s="398"/>
      <c r="G82" s="398"/>
      <c r="H82" s="49"/>
      <c r="I82" s="49"/>
      <c r="J82" s="49"/>
      <c r="K82" s="49"/>
      <c r="L82" s="49"/>
      <c r="M82" s="49"/>
      <c r="N82" s="49"/>
      <c r="O82" s="49"/>
      <c r="P82" s="49"/>
      <c r="Q82" s="49"/>
      <c r="R82" s="49"/>
      <c r="S82" s="49"/>
      <c r="T82" s="49"/>
      <c r="U82" s="49"/>
      <c r="V82" s="49"/>
      <c r="W82" s="49"/>
    </row>
    <row r="83" spans="1:23" ht="16.5" x14ac:dyDescent="0.3">
      <c r="A83" s="107"/>
      <c r="B83" s="107"/>
      <c r="C83" s="107"/>
      <c r="D83" s="107"/>
      <c r="E83" s="107"/>
      <c r="F83" s="107"/>
      <c r="G83" s="107"/>
      <c r="H83" s="49"/>
      <c r="I83" s="49"/>
      <c r="J83" s="49"/>
      <c r="K83" s="49"/>
      <c r="L83" s="49"/>
      <c r="M83" s="49"/>
      <c r="N83" s="49"/>
      <c r="O83" s="49"/>
      <c r="P83" s="49"/>
      <c r="Q83" s="49"/>
      <c r="R83" s="49"/>
      <c r="S83" s="49"/>
      <c r="T83" s="49"/>
      <c r="U83" s="49"/>
      <c r="V83" s="49"/>
      <c r="W83" s="49"/>
    </row>
    <row r="84" spans="1:23" ht="16.5" x14ac:dyDescent="0.3">
      <c r="A84" s="107"/>
      <c r="B84" s="371" t="s">
        <v>319</v>
      </c>
      <c r="C84" s="372" t="s">
        <v>322</v>
      </c>
      <c r="D84" s="375"/>
      <c r="E84" s="107"/>
      <c r="F84" s="107"/>
      <c r="G84" s="107"/>
      <c r="H84" s="49"/>
      <c r="I84" s="49"/>
      <c r="J84" s="49"/>
      <c r="K84" s="49"/>
      <c r="L84" s="49"/>
      <c r="M84" s="49"/>
      <c r="N84" s="49"/>
      <c r="O84" s="49"/>
      <c r="P84" s="49"/>
      <c r="Q84" s="49"/>
      <c r="R84" s="49"/>
      <c r="S84" s="49"/>
      <c r="T84" s="49"/>
      <c r="U84" s="49"/>
      <c r="V84" s="49"/>
      <c r="W84" s="49"/>
    </row>
    <row r="85" spans="1:23" ht="16.5" x14ac:dyDescent="0.3">
      <c r="A85" s="107"/>
      <c r="B85" s="77" t="s">
        <v>320</v>
      </c>
      <c r="C85" s="369">
        <v>3459895</v>
      </c>
      <c r="D85" s="376"/>
      <c r="E85" s="107"/>
      <c r="F85" s="107"/>
      <c r="G85" s="107"/>
      <c r="H85" s="49"/>
      <c r="I85" s="49"/>
      <c r="J85" s="49"/>
      <c r="K85" s="49"/>
      <c r="L85" s="49"/>
      <c r="M85" s="49"/>
      <c r="N85" s="49"/>
      <c r="O85" s="49"/>
      <c r="P85" s="49"/>
      <c r="Q85" s="49"/>
      <c r="R85" s="49"/>
      <c r="S85" s="49"/>
      <c r="T85" s="49"/>
      <c r="U85" s="49"/>
      <c r="V85" s="49"/>
      <c r="W85" s="49"/>
    </row>
    <row r="86" spans="1:23" ht="16.5" x14ac:dyDescent="0.3">
      <c r="A86" s="85"/>
      <c r="B86" s="77" t="s">
        <v>321</v>
      </c>
      <c r="C86" s="370">
        <v>188981</v>
      </c>
      <c r="D86" s="377"/>
      <c r="E86" s="49"/>
      <c r="F86" s="49"/>
      <c r="G86" s="49"/>
      <c r="H86" s="49"/>
      <c r="I86" s="49"/>
      <c r="J86" s="49"/>
      <c r="K86" s="49"/>
      <c r="L86" s="49"/>
      <c r="M86" s="49"/>
      <c r="N86" s="49"/>
      <c r="O86" s="49"/>
      <c r="P86" s="49"/>
      <c r="Q86" s="49"/>
      <c r="R86" s="49"/>
      <c r="S86" s="49"/>
      <c r="T86" s="49"/>
      <c r="U86" s="49"/>
      <c r="V86" s="49"/>
      <c r="W86" s="49"/>
    </row>
    <row r="87" spans="1:23" ht="16.5" x14ac:dyDescent="0.3">
      <c r="A87" s="85"/>
      <c r="B87" s="373" t="s">
        <v>323</v>
      </c>
      <c r="C87" s="374">
        <f>C85+C86</f>
        <v>3648876</v>
      </c>
      <c r="D87" s="378"/>
      <c r="E87" s="49"/>
      <c r="F87" s="49"/>
      <c r="G87" s="49"/>
      <c r="H87" s="49"/>
      <c r="I87" s="49"/>
      <c r="J87" s="49"/>
      <c r="K87" s="49"/>
      <c r="L87" s="49"/>
      <c r="M87" s="49"/>
      <c r="N87" s="49"/>
      <c r="O87" s="49"/>
      <c r="P87" s="49"/>
      <c r="Q87" s="49"/>
      <c r="R87" s="49"/>
      <c r="S87" s="49"/>
      <c r="T87" s="49"/>
      <c r="U87" s="49"/>
      <c r="V87" s="49"/>
      <c r="W87" s="49"/>
    </row>
    <row r="88" spans="1:23" ht="16.5" x14ac:dyDescent="0.3">
      <c r="A88" s="85"/>
      <c r="B88" s="49"/>
      <c r="C88" s="360"/>
      <c r="D88" s="49"/>
      <c r="E88" s="49"/>
      <c r="F88" s="49"/>
      <c r="G88" s="49"/>
      <c r="H88" s="49"/>
      <c r="I88" s="49"/>
      <c r="J88" s="49"/>
      <c r="K88" s="49"/>
      <c r="L88" s="49"/>
      <c r="M88" s="49"/>
      <c r="N88" s="49"/>
      <c r="O88" s="49"/>
      <c r="P88" s="49"/>
      <c r="Q88" s="49"/>
      <c r="R88" s="49"/>
      <c r="S88" s="49"/>
      <c r="T88" s="49"/>
      <c r="U88" s="49"/>
      <c r="V88" s="49"/>
      <c r="W88" s="49"/>
    </row>
    <row r="89" spans="1:23" ht="16.5" x14ac:dyDescent="0.3">
      <c r="A89" s="399" t="s">
        <v>137</v>
      </c>
      <c r="B89" s="399"/>
      <c r="C89" s="399"/>
      <c r="D89" s="399"/>
      <c r="E89" s="399"/>
      <c r="F89" s="399"/>
      <c r="G89" s="399"/>
      <c r="H89" s="49"/>
      <c r="I89" s="49"/>
      <c r="J89" s="49"/>
      <c r="K89" s="49"/>
      <c r="L89" s="49"/>
      <c r="M89" s="49"/>
      <c r="N89" s="49"/>
      <c r="O89" s="49"/>
      <c r="P89" s="49"/>
      <c r="Q89" s="49"/>
      <c r="R89" s="49"/>
      <c r="S89" s="49"/>
      <c r="T89" s="49"/>
      <c r="U89" s="49"/>
      <c r="V89" s="49"/>
      <c r="W89" s="49"/>
    </row>
    <row r="90" spans="1:23" ht="16.5" x14ac:dyDescent="0.3">
      <c r="A90" s="85"/>
      <c r="B90" s="49"/>
      <c r="C90" s="49"/>
      <c r="D90" s="49"/>
      <c r="E90" s="49"/>
      <c r="F90" s="49"/>
      <c r="G90" s="49"/>
      <c r="H90" s="49"/>
      <c r="I90" s="49"/>
      <c r="J90" s="49"/>
      <c r="K90" s="49"/>
      <c r="L90" s="49"/>
      <c r="M90" s="49"/>
      <c r="N90" s="49"/>
      <c r="O90" s="49"/>
      <c r="P90" s="49"/>
      <c r="Q90" s="49"/>
      <c r="R90" s="49"/>
      <c r="S90" s="49"/>
      <c r="T90" s="49"/>
      <c r="U90" s="49"/>
      <c r="V90" s="49"/>
      <c r="W90" s="49"/>
    </row>
    <row r="91" spans="1:23" ht="16.5" x14ac:dyDescent="0.3">
      <c r="A91" s="400" t="s">
        <v>160</v>
      </c>
      <c r="B91" s="400"/>
      <c r="C91" s="400"/>
      <c r="D91" s="400"/>
      <c r="E91" s="400"/>
      <c r="F91" s="400"/>
      <c r="G91" s="400"/>
      <c r="H91" s="49"/>
      <c r="I91" s="49"/>
      <c r="J91" s="49"/>
      <c r="K91" s="49"/>
      <c r="L91" s="49"/>
      <c r="M91" s="49"/>
      <c r="N91" s="49"/>
      <c r="O91" s="49"/>
      <c r="P91" s="49"/>
      <c r="Q91" s="49"/>
      <c r="R91" s="49"/>
      <c r="S91" s="49"/>
      <c r="T91" s="49"/>
      <c r="U91" s="49"/>
      <c r="V91" s="49"/>
      <c r="W91" s="49"/>
    </row>
    <row r="92" spans="1:23" ht="37.5" customHeight="1" x14ac:dyDescent="0.3">
      <c r="A92" s="400"/>
      <c r="B92" s="400"/>
      <c r="C92" s="400"/>
      <c r="D92" s="400"/>
      <c r="E92" s="400"/>
      <c r="F92" s="400"/>
      <c r="G92" s="400"/>
      <c r="H92" s="49"/>
      <c r="I92" s="49"/>
      <c r="J92" s="49"/>
      <c r="K92" s="49"/>
      <c r="L92" s="49"/>
      <c r="M92" s="49"/>
      <c r="N92" s="49"/>
      <c r="O92" s="49"/>
      <c r="P92" s="49"/>
      <c r="Q92" s="49"/>
      <c r="R92" s="49"/>
      <c r="S92" s="49"/>
      <c r="T92" s="49"/>
      <c r="U92" s="49"/>
      <c r="V92" s="49"/>
      <c r="W92" s="49"/>
    </row>
    <row r="93" spans="1:23" ht="16.5" x14ac:dyDescent="0.3">
      <c r="A93" s="400" t="s">
        <v>138</v>
      </c>
      <c r="B93" s="400"/>
      <c r="C93" s="400"/>
      <c r="D93" s="400"/>
      <c r="E93" s="400"/>
      <c r="F93" s="400"/>
      <c r="G93" s="400"/>
      <c r="H93" s="49"/>
      <c r="I93" s="49"/>
      <c r="J93" s="49"/>
      <c r="K93" s="49"/>
      <c r="L93" s="49"/>
      <c r="M93" s="49"/>
      <c r="N93" s="49"/>
      <c r="O93" s="49"/>
      <c r="P93" s="49"/>
      <c r="Q93" s="49"/>
      <c r="R93" s="49"/>
      <c r="S93" s="49"/>
      <c r="T93" s="49"/>
      <c r="U93" s="49"/>
      <c r="V93" s="49"/>
      <c r="W93" s="49"/>
    </row>
    <row r="94" spans="1:23" ht="37.5" customHeight="1" x14ac:dyDescent="0.3">
      <c r="A94" s="400"/>
      <c r="B94" s="400"/>
      <c r="C94" s="400"/>
      <c r="D94" s="400"/>
      <c r="E94" s="400"/>
      <c r="F94" s="400"/>
      <c r="G94" s="400"/>
      <c r="H94" s="49"/>
      <c r="I94" s="49"/>
      <c r="J94" s="49"/>
      <c r="K94" s="49"/>
      <c r="L94" s="49"/>
      <c r="M94" s="49"/>
      <c r="N94" s="49"/>
      <c r="O94" s="49"/>
      <c r="P94" s="49"/>
      <c r="Q94" s="49"/>
      <c r="R94" s="49"/>
      <c r="S94" s="49"/>
      <c r="T94" s="49"/>
      <c r="U94" s="49"/>
      <c r="V94" s="49"/>
      <c r="W94" s="49"/>
    </row>
    <row r="95" spans="1:23" ht="16.5" x14ac:dyDescent="0.3">
      <c r="A95" s="400" t="s">
        <v>139</v>
      </c>
      <c r="B95" s="400"/>
      <c r="C95" s="400"/>
      <c r="D95" s="400"/>
      <c r="E95" s="400"/>
      <c r="F95" s="400"/>
      <c r="G95" s="400"/>
      <c r="H95" s="49"/>
      <c r="I95" s="49"/>
      <c r="J95" s="49"/>
      <c r="K95" s="49"/>
      <c r="L95" s="49"/>
      <c r="M95" s="49"/>
      <c r="N95" s="49"/>
      <c r="O95" s="49"/>
      <c r="P95" s="49"/>
      <c r="Q95" s="49"/>
      <c r="R95" s="49"/>
      <c r="S95" s="49"/>
      <c r="T95" s="49"/>
      <c r="U95" s="49"/>
      <c r="V95" s="49"/>
      <c r="W95" s="49"/>
    </row>
    <row r="96" spans="1:23" ht="25.5" customHeight="1" x14ac:dyDescent="0.3">
      <c r="A96" s="400"/>
      <c r="B96" s="400"/>
      <c r="C96" s="400"/>
      <c r="D96" s="400"/>
      <c r="E96" s="400"/>
      <c r="F96" s="400"/>
      <c r="G96" s="400"/>
      <c r="H96" s="49"/>
      <c r="I96" s="49"/>
      <c r="J96" s="49"/>
      <c r="K96" s="49"/>
      <c r="L96" s="49"/>
      <c r="M96" s="49"/>
      <c r="N96" s="49"/>
      <c r="O96" s="49"/>
      <c r="P96" s="49"/>
      <c r="Q96" s="49"/>
      <c r="R96" s="49"/>
      <c r="S96" s="49"/>
      <c r="T96" s="49"/>
      <c r="U96" s="49"/>
      <c r="V96" s="49"/>
      <c r="W96" s="49"/>
    </row>
    <row r="97" spans="1:23" ht="16.5" x14ac:dyDescent="0.3">
      <c r="A97" s="85"/>
      <c r="B97" s="49"/>
      <c r="C97" s="49"/>
      <c r="D97" s="49"/>
      <c r="E97" s="49"/>
      <c r="F97" s="49"/>
      <c r="G97" s="49"/>
      <c r="H97" s="49"/>
      <c r="I97" s="49"/>
      <c r="J97" s="49"/>
      <c r="K97" s="49"/>
      <c r="L97" s="49"/>
      <c r="M97" s="49"/>
      <c r="N97" s="49"/>
      <c r="O97" s="49"/>
      <c r="P97" s="49"/>
      <c r="Q97" s="49"/>
      <c r="R97" s="49"/>
      <c r="S97" s="49"/>
      <c r="T97" s="49"/>
      <c r="U97" s="49"/>
      <c r="V97" s="49"/>
      <c r="W97" s="49"/>
    </row>
    <row r="98" spans="1:23" ht="49.5" x14ac:dyDescent="0.3">
      <c r="A98" s="49"/>
      <c r="B98" s="80" t="s">
        <v>75</v>
      </c>
      <c r="C98" s="80" t="s">
        <v>76</v>
      </c>
      <c r="D98" s="80" t="s">
        <v>77</v>
      </c>
      <c r="E98" s="49"/>
      <c r="F98" s="49"/>
      <c r="G98" s="49"/>
      <c r="H98" s="49"/>
      <c r="I98" s="49"/>
      <c r="J98" s="49"/>
      <c r="K98" s="49"/>
      <c r="L98" s="49"/>
      <c r="M98" s="49"/>
      <c r="N98" s="49"/>
      <c r="O98" s="49"/>
      <c r="P98" s="49"/>
      <c r="Q98" s="49"/>
      <c r="R98" s="49"/>
      <c r="S98" s="49"/>
      <c r="T98" s="49"/>
      <c r="U98" s="49"/>
      <c r="V98" s="49"/>
      <c r="W98" s="49"/>
    </row>
    <row r="99" spans="1:23" ht="16.5" x14ac:dyDescent="0.3">
      <c r="A99" s="49"/>
      <c r="B99" s="77" t="s">
        <v>78</v>
      </c>
      <c r="C99" s="325">
        <f>'2.EERR GS'!C17+'2.EERR GS'!C18</f>
        <v>2309210620</v>
      </c>
      <c r="D99" s="325">
        <f>'2.EERR GS'!D17+'2.EERR GS'!D18</f>
        <v>442359045</v>
      </c>
      <c r="E99" s="49"/>
      <c r="F99" s="49"/>
      <c r="G99" s="49"/>
      <c r="H99" s="49"/>
      <c r="I99" s="49"/>
      <c r="J99" s="49"/>
      <c r="K99" s="49"/>
      <c r="L99" s="49"/>
      <c r="M99" s="49"/>
      <c r="N99" s="49"/>
      <c r="O99" s="49"/>
      <c r="P99" s="49"/>
      <c r="Q99" s="49"/>
      <c r="R99" s="49"/>
      <c r="S99" s="49"/>
      <c r="T99" s="49"/>
      <c r="U99" s="49"/>
      <c r="V99" s="49"/>
      <c r="W99" s="49"/>
    </row>
    <row r="100" spans="1:23" ht="16.5" x14ac:dyDescent="0.3">
      <c r="A100" s="49"/>
      <c r="B100" s="77" t="s">
        <v>131</v>
      </c>
      <c r="C100" s="325">
        <f>'2.EERR GS'!C19</f>
        <v>175178</v>
      </c>
      <c r="D100" s="325">
        <f>'2.EERR GS'!D19</f>
        <v>0</v>
      </c>
      <c r="E100" s="49"/>
      <c r="F100" s="49"/>
      <c r="G100" s="49"/>
      <c r="H100" s="49"/>
      <c r="I100" s="49"/>
      <c r="J100" s="49"/>
      <c r="K100" s="49"/>
      <c r="L100" s="49"/>
      <c r="M100" s="49"/>
      <c r="N100" s="49"/>
      <c r="O100" s="49"/>
      <c r="P100" s="49"/>
      <c r="Q100" s="49"/>
      <c r="R100" s="49"/>
      <c r="S100" s="49"/>
      <c r="T100" s="49"/>
      <c r="U100" s="49"/>
      <c r="V100" s="49"/>
      <c r="W100" s="49"/>
    </row>
    <row r="101" spans="1:23" ht="16.5" x14ac:dyDescent="0.3">
      <c r="A101" s="49"/>
      <c r="B101" s="77" t="s">
        <v>79</v>
      </c>
      <c r="C101" s="325">
        <f>+'2.EERR GS'!C20+'2.EERR GS'!C21+'2.EERR GS'!C22</f>
        <v>27272205</v>
      </c>
      <c r="D101" s="325">
        <f>+'2.EERR GS'!D20+'2.EERR GS'!D21+'2.EERR GS'!D22</f>
        <v>155738843</v>
      </c>
      <c r="E101" s="49"/>
      <c r="F101" s="49"/>
      <c r="G101" s="49"/>
      <c r="H101" s="49"/>
      <c r="I101" s="49"/>
      <c r="J101" s="49"/>
      <c r="K101" s="49"/>
      <c r="L101" s="49"/>
      <c r="M101" s="49"/>
      <c r="N101" s="49"/>
      <c r="O101" s="49"/>
      <c r="P101" s="49"/>
      <c r="Q101" s="49"/>
      <c r="R101" s="49"/>
      <c r="S101" s="49"/>
      <c r="T101" s="49"/>
      <c r="U101" s="49"/>
      <c r="V101" s="49"/>
      <c r="W101" s="49"/>
    </row>
    <row r="102" spans="1:23" ht="16.5" x14ac:dyDescent="0.3">
      <c r="A102" s="49"/>
      <c r="B102" s="81" t="s">
        <v>80</v>
      </c>
      <c r="C102" s="326">
        <f>+SUM(C99:C101)</f>
        <v>2336658003</v>
      </c>
      <c r="D102" s="326">
        <f>+SUM(D99:D101)</f>
        <v>598097888</v>
      </c>
      <c r="E102" s="49"/>
      <c r="F102" s="49"/>
      <c r="G102" s="49"/>
      <c r="H102" s="49"/>
      <c r="I102" s="49"/>
      <c r="J102" s="49"/>
      <c r="K102" s="49"/>
      <c r="L102" s="49"/>
      <c r="M102" s="49"/>
      <c r="N102" s="49"/>
      <c r="O102" s="49"/>
      <c r="P102" s="49"/>
      <c r="Q102" s="49"/>
      <c r="R102" s="49"/>
      <c r="S102" s="49"/>
      <c r="T102" s="49"/>
      <c r="U102" s="49"/>
      <c r="V102" s="49"/>
      <c r="W102" s="49"/>
    </row>
    <row r="103" spans="1:23" ht="16.5" x14ac:dyDescent="0.3">
      <c r="A103" s="85"/>
      <c r="B103" s="49"/>
      <c r="C103" s="360">
        <f>C102-'2.EERR GS'!C23</f>
        <v>0</v>
      </c>
      <c r="D103" s="360">
        <f>D102-'2.EERR GS'!D23</f>
        <v>0</v>
      </c>
      <c r="E103" s="49"/>
      <c r="F103" s="49"/>
      <c r="G103" s="49"/>
      <c r="H103" s="49"/>
      <c r="I103" s="49"/>
      <c r="J103" s="49"/>
      <c r="K103" s="49"/>
      <c r="L103" s="49"/>
      <c r="M103" s="49"/>
      <c r="N103" s="49"/>
      <c r="O103" s="49"/>
      <c r="P103" s="49"/>
      <c r="Q103" s="49"/>
      <c r="R103" s="49"/>
      <c r="S103" s="49"/>
      <c r="T103" s="49"/>
      <c r="U103" s="49"/>
      <c r="V103" s="49"/>
      <c r="W103" s="49"/>
    </row>
    <row r="104" spans="1:23" ht="16.5" x14ac:dyDescent="0.3">
      <c r="A104" s="85"/>
      <c r="B104" s="49"/>
      <c r="C104" s="49"/>
      <c r="D104" s="49"/>
      <c r="E104" s="49"/>
      <c r="F104" s="49"/>
      <c r="G104" s="49"/>
      <c r="H104" s="49"/>
      <c r="I104" s="49"/>
      <c r="J104" s="49"/>
      <c r="K104" s="49"/>
      <c r="L104" s="49"/>
      <c r="M104" s="49"/>
      <c r="N104" s="49"/>
      <c r="O104" s="49"/>
      <c r="P104" s="49"/>
      <c r="Q104" s="49"/>
      <c r="R104" s="49"/>
      <c r="S104" s="49"/>
      <c r="T104" s="49"/>
      <c r="U104" s="49"/>
      <c r="V104" s="49"/>
      <c r="W104" s="49"/>
    </row>
    <row r="105" spans="1:23" ht="16.5" x14ac:dyDescent="0.3">
      <c r="A105" s="85"/>
      <c r="B105" s="49"/>
      <c r="C105" s="49"/>
      <c r="D105" s="49"/>
      <c r="E105" s="49"/>
      <c r="F105" s="49"/>
      <c r="G105" s="49"/>
      <c r="H105" s="49"/>
      <c r="I105" s="49"/>
      <c r="J105" s="49"/>
      <c r="K105" s="49"/>
      <c r="L105" s="49"/>
      <c r="M105" s="49"/>
      <c r="N105" s="49"/>
      <c r="O105" s="49"/>
      <c r="P105" s="49"/>
      <c r="Q105" s="49"/>
      <c r="R105" s="49"/>
      <c r="S105" s="49"/>
      <c r="T105" s="49"/>
      <c r="U105" s="49"/>
      <c r="V105" s="49"/>
      <c r="W105" s="49"/>
    </row>
    <row r="106" spans="1:23" ht="16.5" x14ac:dyDescent="0.3">
      <c r="A106" s="85" t="s">
        <v>140</v>
      </c>
      <c r="B106" s="49"/>
      <c r="C106" s="49"/>
      <c r="D106" s="49"/>
      <c r="E106" s="49"/>
      <c r="F106" s="49"/>
      <c r="G106" s="49"/>
      <c r="H106" s="49"/>
      <c r="I106" s="49"/>
      <c r="J106" s="49"/>
      <c r="K106" s="49"/>
      <c r="L106" s="49"/>
      <c r="M106" s="49"/>
      <c r="N106" s="49"/>
      <c r="O106" s="49"/>
      <c r="P106" s="49"/>
      <c r="Q106" s="49"/>
      <c r="R106" s="49"/>
      <c r="S106" s="49"/>
      <c r="T106" s="49"/>
      <c r="U106" s="49"/>
      <c r="V106" s="49"/>
      <c r="W106" s="49"/>
    </row>
    <row r="107" spans="1:23" ht="16.5" x14ac:dyDescent="0.3">
      <c r="A107" s="85"/>
      <c r="B107" s="49"/>
      <c r="C107" s="49"/>
      <c r="D107" s="49"/>
      <c r="E107" s="49"/>
      <c r="F107" s="49"/>
      <c r="G107" s="49"/>
      <c r="H107" s="49"/>
      <c r="I107" s="49"/>
      <c r="J107" s="49"/>
      <c r="K107" s="49"/>
      <c r="L107" s="49"/>
      <c r="M107" s="49"/>
      <c r="N107" s="49"/>
      <c r="O107" s="49"/>
      <c r="P107" s="49"/>
      <c r="Q107" s="49"/>
      <c r="R107" s="49"/>
      <c r="S107" s="49"/>
      <c r="T107" s="49"/>
      <c r="U107" s="49"/>
      <c r="V107" s="49"/>
      <c r="W107" s="49"/>
    </row>
    <row r="108" spans="1:23" ht="16.5" x14ac:dyDescent="0.3">
      <c r="A108" s="85"/>
      <c r="B108" s="49"/>
      <c r="C108" s="49"/>
      <c r="D108" s="49"/>
      <c r="E108" s="49"/>
      <c r="F108" s="49"/>
      <c r="G108" s="49"/>
      <c r="H108" s="49"/>
      <c r="I108" s="49"/>
      <c r="J108" s="49"/>
      <c r="K108" s="49"/>
      <c r="L108" s="49"/>
      <c r="M108" s="49"/>
      <c r="N108" s="49"/>
      <c r="O108" s="49"/>
      <c r="P108" s="49"/>
      <c r="Q108" s="49"/>
      <c r="R108" s="49"/>
      <c r="S108" s="49"/>
      <c r="T108" s="49"/>
      <c r="U108" s="49"/>
      <c r="V108" s="49"/>
      <c r="W108" s="49"/>
    </row>
    <row r="109" spans="1:23" ht="49.5" x14ac:dyDescent="0.3">
      <c r="A109" s="49"/>
      <c r="B109" s="82" t="s">
        <v>81</v>
      </c>
      <c r="C109" s="80" t="s">
        <v>82</v>
      </c>
      <c r="D109" s="80" t="s">
        <v>83</v>
      </c>
      <c r="E109" s="80" t="s">
        <v>84</v>
      </c>
      <c r="F109" s="49"/>
      <c r="G109" s="49"/>
      <c r="H109" s="49"/>
      <c r="I109" s="49"/>
      <c r="J109" s="49"/>
      <c r="K109" s="49"/>
      <c r="L109" s="49"/>
      <c r="M109" s="49"/>
      <c r="N109" s="49"/>
      <c r="O109" s="49"/>
      <c r="P109" s="49"/>
      <c r="Q109" s="49"/>
      <c r="R109" s="49"/>
      <c r="S109" s="49"/>
      <c r="T109" s="49"/>
      <c r="U109" s="49"/>
      <c r="V109" s="49"/>
      <c r="W109" s="49"/>
    </row>
    <row r="110" spans="1:23" ht="16.5" x14ac:dyDescent="0.3">
      <c r="A110" s="49"/>
      <c r="B110" s="415" t="s">
        <v>85</v>
      </c>
      <c r="C110" s="418"/>
      <c r="D110" s="420"/>
      <c r="E110" s="418"/>
      <c r="F110" s="49"/>
      <c r="G110" s="49"/>
      <c r="H110" s="49"/>
      <c r="I110" s="49"/>
      <c r="J110" s="49"/>
      <c r="K110" s="49"/>
      <c r="L110" s="49"/>
      <c r="M110" s="49"/>
      <c r="N110" s="49"/>
      <c r="O110" s="49"/>
      <c r="P110" s="49"/>
      <c r="Q110" s="49"/>
      <c r="R110" s="49"/>
      <c r="S110" s="49"/>
      <c r="T110" s="49"/>
      <c r="U110" s="49"/>
      <c r="V110" s="49"/>
      <c r="W110" s="49"/>
    </row>
    <row r="111" spans="1:23" ht="16.5" x14ac:dyDescent="0.3">
      <c r="A111" s="49"/>
      <c r="B111" s="413" t="s">
        <v>86</v>
      </c>
      <c r="C111" s="417">
        <v>1096503.0900000001</v>
      </c>
      <c r="D111" s="421">
        <v>44929214222</v>
      </c>
      <c r="E111" s="417">
        <v>160</v>
      </c>
      <c r="F111" s="49"/>
      <c r="G111" s="49"/>
      <c r="H111" s="49"/>
      <c r="I111" s="49"/>
      <c r="J111" s="49"/>
      <c r="K111" s="49"/>
      <c r="L111" s="49"/>
      <c r="M111" s="49"/>
      <c r="N111" s="49"/>
      <c r="O111" s="49"/>
      <c r="P111" s="49"/>
      <c r="Q111" s="49"/>
      <c r="R111" s="49"/>
      <c r="S111" s="49"/>
      <c r="T111" s="49"/>
      <c r="U111" s="49"/>
      <c r="V111" s="49"/>
      <c r="W111" s="49"/>
    </row>
    <row r="112" spans="1:23" ht="16.5" x14ac:dyDescent="0.3">
      <c r="A112" s="49"/>
      <c r="B112" s="413" t="s">
        <v>87</v>
      </c>
      <c r="C112" s="417">
        <v>1096503.0900000001</v>
      </c>
      <c r="D112" s="421">
        <v>44929214222</v>
      </c>
      <c r="E112" s="417">
        <v>164</v>
      </c>
      <c r="F112" s="49"/>
      <c r="G112" s="49"/>
      <c r="H112" s="49"/>
      <c r="I112" s="49"/>
      <c r="J112" s="49"/>
      <c r="K112" s="49"/>
      <c r="L112" s="49"/>
      <c r="M112" s="49"/>
      <c r="N112" s="49"/>
      <c r="O112" s="49"/>
      <c r="P112" s="49"/>
      <c r="Q112" s="49"/>
      <c r="R112" s="49"/>
      <c r="S112" s="49"/>
      <c r="T112" s="49"/>
      <c r="U112" s="49"/>
      <c r="V112" s="49"/>
      <c r="W112" s="49"/>
    </row>
    <row r="113" spans="1:23" ht="16.5" x14ac:dyDescent="0.3">
      <c r="A113" s="49"/>
      <c r="B113" s="413" t="s">
        <v>88</v>
      </c>
      <c r="C113" s="417">
        <v>1036102.23</v>
      </c>
      <c r="D113" s="421">
        <v>45181310107</v>
      </c>
      <c r="E113" s="417">
        <v>172</v>
      </c>
      <c r="F113" s="49"/>
      <c r="G113" s="49"/>
      <c r="H113" s="49"/>
      <c r="I113" s="49"/>
      <c r="J113" s="49"/>
      <c r="K113" s="49"/>
      <c r="L113" s="49"/>
      <c r="M113" s="49"/>
      <c r="N113" s="49"/>
      <c r="O113" s="49"/>
      <c r="P113" s="49"/>
      <c r="Q113" s="49"/>
      <c r="R113" s="49"/>
      <c r="S113" s="49"/>
      <c r="T113" s="49"/>
      <c r="U113" s="49"/>
      <c r="V113" s="49"/>
      <c r="W113" s="49"/>
    </row>
    <row r="114" spans="1:23" ht="16.5" x14ac:dyDescent="0.3">
      <c r="A114" s="49"/>
      <c r="B114" s="415" t="s">
        <v>89</v>
      </c>
      <c r="C114" s="417">
        <v>0</v>
      </c>
      <c r="D114" s="417">
        <v>0</v>
      </c>
      <c r="E114" s="417">
        <v>0</v>
      </c>
      <c r="F114" s="49"/>
      <c r="G114" s="49"/>
      <c r="H114" s="49"/>
      <c r="I114" s="49"/>
      <c r="J114" s="49"/>
      <c r="K114" s="49"/>
      <c r="L114" s="49"/>
      <c r="M114" s="49"/>
      <c r="N114" s="49"/>
      <c r="O114" s="49"/>
      <c r="P114" s="49"/>
      <c r="Q114" s="49"/>
      <c r="R114" s="49"/>
      <c r="S114" s="49"/>
      <c r="T114" s="49"/>
      <c r="U114" s="49"/>
      <c r="V114" s="49"/>
      <c r="W114" s="49"/>
    </row>
    <row r="115" spans="1:23" ht="16.5" x14ac:dyDescent="0.3">
      <c r="A115" s="49"/>
      <c r="B115" s="413" t="s">
        <v>90</v>
      </c>
      <c r="C115" s="417">
        <v>1036102.23</v>
      </c>
      <c r="D115" s="421">
        <v>45181310107</v>
      </c>
      <c r="E115" s="417">
        <v>172</v>
      </c>
      <c r="F115" s="49"/>
      <c r="G115" s="49"/>
      <c r="H115" s="49"/>
      <c r="I115" s="49"/>
      <c r="J115" s="49"/>
      <c r="K115" s="49"/>
      <c r="L115" s="49"/>
      <c r="M115" s="49"/>
      <c r="N115" s="49"/>
      <c r="O115" s="49"/>
      <c r="P115" s="49"/>
      <c r="Q115" s="49"/>
      <c r="R115" s="49"/>
      <c r="S115" s="49"/>
      <c r="T115" s="49"/>
      <c r="U115" s="49"/>
      <c r="V115" s="49"/>
      <c r="W115" s="49"/>
    </row>
    <row r="116" spans="1:23" ht="16.5" x14ac:dyDescent="0.3">
      <c r="A116" s="49"/>
      <c r="B116" s="413" t="s">
        <v>91</v>
      </c>
      <c r="C116" s="417">
        <v>1036102.23</v>
      </c>
      <c r="D116" s="421">
        <v>45181310107</v>
      </c>
      <c r="E116" s="417">
        <v>172</v>
      </c>
      <c r="F116" s="49"/>
      <c r="G116" s="49"/>
      <c r="H116" s="49"/>
      <c r="I116" s="49"/>
      <c r="J116" s="49"/>
      <c r="K116" s="49"/>
      <c r="L116" s="49"/>
      <c r="M116" s="49"/>
      <c r="N116" s="49"/>
      <c r="O116" s="49"/>
      <c r="P116" s="49"/>
      <c r="Q116" s="49"/>
      <c r="R116" s="49"/>
      <c r="S116" s="49"/>
      <c r="T116" s="49"/>
      <c r="U116" s="49"/>
      <c r="V116" s="49"/>
      <c r="W116" s="49"/>
    </row>
    <row r="117" spans="1:23" ht="16.5" x14ac:dyDescent="0.3">
      <c r="A117" s="49"/>
      <c r="B117" s="413" t="s">
        <v>92</v>
      </c>
      <c r="C117" s="417">
        <v>1072682.8360892702</v>
      </c>
      <c r="D117" s="421">
        <v>67530747946.000008</v>
      </c>
      <c r="E117" s="417">
        <v>205</v>
      </c>
      <c r="F117" s="49"/>
      <c r="G117" s="49"/>
      <c r="H117" s="49"/>
      <c r="I117" s="49"/>
      <c r="J117" s="49"/>
      <c r="K117" s="49"/>
      <c r="L117" s="49"/>
      <c r="M117" s="49"/>
      <c r="N117" s="49"/>
      <c r="O117" s="49"/>
      <c r="P117" s="49"/>
      <c r="Q117" s="49"/>
      <c r="R117" s="49"/>
      <c r="S117" s="49"/>
      <c r="T117" s="49"/>
      <c r="U117" s="49"/>
      <c r="V117" s="49"/>
      <c r="W117" s="49"/>
    </row>
    <row r="118" spans="1:23" ht="16.5" x14ac:dyDescent="0.3">
      <c r="A118" s="49"/>
      <c r="B118" s="415" t="s">
        <v>93</v>
      </c>
      <c r="C118" s="418"/>
      <c r="D118" s="419"/>
      <c r="E118" s="418"/>
      <c r="F118" s="49"/>
      <c r="G118" s="49"/>
      <c r="H118" s="49"/>
      <c r="I118" s="49"/>
      <c r="J118" s="49"/>
      <c r="K118" s="49"/>
      <c r="L118" s="49"/>
      <c r="M118" s="49"/>
      <c r="N118" s="49"/>
      <c r="O118" s="49"/>
      <c r="P118" s="49"/>
      <c r="Q118" s="49"/>
      <c r="R118" s="49"/>
      <c r="S118" s="49"/>
      <c r="T118" s="49"/>
      <c r="U118" s="49"/>
      <c r="V118" s="49"/>
      <c r="W118" s="49"/>
    </row>
    <row r="119" spans="1:23" ht="16.5" x14ac:dyDescent="0.3">
      <c r="A119" s="49"/>
      <c r="B119" s="413" t="s">
        <v>94</v>
      </c>
      <c r="C119" s="417">
        <v>0</v>
      </c>
      <c r="D119" s="417">
        <v>0</v>
      </c>
      <c r="E119" s="417">
        <v>0</v>
      </c>
      <c r="F119" s="49"/>
      <c r="G119" s="49"/>
      <c r="H119" s="49"/>
      <c r="I119" s="49"/>
      <c r="J119" s="49"/>
      <c r="K119" s="49"/>
      <c r="L119" s="49"/>
      <c r="M119" s="49"/>
      <c r="N119" s="49"/>
      <c r="O119" s="49"/>
      <c r="P119" s="49"/>
      <c r="Q119" s="49"/>
      <c r="R119" s="49"/>
      <c r="S119" s="49"/>
      <c r="T119" s="49"/>
      <c r="U119" s="49"/>
      <c r="V119" s="49"/>
      <c r="W119" s="49"/>
    </row>
    <row r="120" spans="1:23" ht="16.5" x14ac:dyDescent="0.3">
      <c r="A120" s="49"/>
      <c r="B120" s="413" t="s">
        <v>95</v>
      </c>
      <c r="C120" s="417">
        <v>0</v>
      </c>
      <c r="D120" s="417">
        <v>0</v>
      </c>
      <c r="E120" s="417">
        <v>0</v>
      </c>
      <c r="F120" s="49"/>
      <c r="G120" s="49"/>
      <c r="H120" s="49"/>
      <c r="I120" s="49"/>
      <c r="J120" s="49"/>
      <c r="K120" s="49"/>
      <c r="L120" s="49"/>
      <c r="M120" s="49"/>
      <c r="N120" s="49"/>
      <c r="O120" s="49"/>
      <c r="P120" s="49"/>
      <c r="Q120" s="49"/>
      <c r="R120" s="49"/>
      <c r="S120" s="49"/>
      <c r="T120" s="49"/>
      <c r="U120" s="49"/>
      <c r="V120" s="49"/>
      <c r="W120" s="49"/>
    </row>
    <row r="121" spans="1:23" ht="16.5" x14ac:dyDescent="0.3">
      <c r="A121" s="49"/>
      <c r="B121" s="77" t="s">
        <v>96</v>
      </c>
      <c r="C121" s="366">
        <v>0</v>
      </c>
      <c r="D121" s="366">
        <v>0</v>
      </c>
      <c r="E121" s="366">
        <v>0</v>
      </c>
      <c r="F121" s="49"/>
      <c r="G121" s="49"/>
      <c r="H121" s="49"/>
      <c r="I121" s="49"/>
      <c r="J121" s="49"/>
      <c r="K121" s="49"/>
      <c r="L121" s="49"/>
      <c r="M121" s="49"/>
      <c r="N121" s="49"/>
      <c r="O121" s="49"/>
      <c r="P121" s="49"/>
      <c r="Q121" s="49"/>
      <c r="R121" s="49"/>
      <c r="S121" s="49"/>
      <c r="T121" s="49"/>
      <c r="U121" s="49"/>
      <c r="V121" s="49"/>
      <c r="W121" s="49"/>
    </row>
    <row r="122" spans="1:23" ht="16.5" x14ac:dyDescent="0.3">
      <c r="A122" s="49"/>
      <c r="B122" s="81" t="s">
        <v>97</v>
      </c>
      <c r="C122" s="366">
        <v>0</v>
      </c>
      <c r="D122" s="366">
        <v>0</v>
      </c>
      <c r="E122" s="366">
        <v>0</v>
      </c>
      <c r="F122" s="49"/>
      <c r="G122" s="49"/>
      <c r="H122" s="49"/>
      <c r="I122" s="49"/>
      <c r="J122" s="49"/>
      <c r="K122" s="49"/>
      <c r="L122" s="49"/>
      <c r="M122" s="49"/>
      <c r="N122" s="49"/>
      <c r="O122" s="49"/>
      <c r="P122" s="49"/>
      <c r="Q122" s="49"/>
      <c r="R122" s="49"/>
      <c r="S122" s="49"/>
      <c r="T122" s="49"/>
      <c r="U122" s="49"/>
      <c r="V122" s="49"/>
      <c r="W122" s="49"/>
    </row>
    <row r="123" spans="1:23" ht="16.5" x14ac:dyDescent="0.3">
      <c r="A123" s="49"/>
      <c r="B123" s="77" t="s">
        <v>98</v>
      </c>
      <c r="C123" s="366">
        <v>0</v>
      </c>
      <c r="D123" s="366">
        <v>0</v>
      </c>
      <c r="E123" s="366">
        <v>0</v>
      </c>
      <c r="F123" s="49"/>
      <c r="G123" s="49"/>
      <c r="H123" s="49"/>
      <c r="I123" s="49"/>
      <c r="J123" s="49"/>
      <c r="K123" s="49"/>
      <c r="L123" s="49"/>
      <c r="M123" s="49"/>
      <c r="N123" s="49"/>
      <c r="O123" s="49"/>
      <c r="P123" s="49"/>
      <c r="Q123" s="49"/>
      <c r="R123" s="49"/>
      <c r="S123" s="49"/>
      <c r="T123" s="49"/>
      <c r="U123" s="49"/>
      <c r="V123" s="49"/>
      <c r="W123" s="49"/>
    </row>
    <row r="124" spans="1:23" ht="16.5" x14ac:dyDescent="0.3">
      <c r="A124" s="49"/>
      <c r="B124" s="77" t="s">
        <v>99</v>
      </c>
      <c r="C124" s="366">
        <v>0</v>
      </c>
      <c r="D124" s="366">
        <v>0</v>
      </c>
      <c r="E124" s="366">
        <v>0</v>
      </c>
      <c r="F124" s="49"/>
      <c r="G124" s="49"/>
      <c r="H124" s="49"/>
      <c r="I124" s="49"/>
      <c r="J124" s="49"/>
      <c r="K124" s="49"/>
      <c r="L124" s="49"/>
      <c r="M124" s="49"/>
      <c r="N124" s="49"/>
      <c r="O124" s="49"/>
      <c r="P124" s="49"/>
      <c r="Q124" s="49"/>
      <c r="R124" s="49"/>
      <c r="S124" s="49"/>
      <c r="T124" s="49"/>
      <c r="U124" s="49"/>
      <c r="V124" s="49"/>
      <c r="W124" s="49"/>
    </row>
    <row r="125" spans="1:23" ht="16.5" x14ac:dyDescent="0.3">
      <c r="A125" s="49"/>
      <c r="B125" s="77" t="s">
        <v>100</v>
      </c>
      <c r="C125" s="366">
        <v>0</v>
      </c>
      <c r="D125" s="366">
        <v>0</v>
      </c>
      <c r="E125" s="366">
        <v>0</v>
      </c>
      <c r="F125" s="49"/>
      <c r="G125" s="49"/>
      <c r="H125" s="49"/>
      <c r="I125" s="49"/>
      <c r="J125" s="49"/>
      <c r="K125" s="49"/>
      <c r="L125" s="49"/>
      <c r="M125" s="49"/>
      <c r="N125" s="49"/>
      <c r="O125" s="49"/>
      <c r="P125" s="49"/>
      <c r="Q125" s="49"/>
      <c r="R125" s="49"/>
      <c r="S125" s="49"/>
      <c r="T125" s="49"/>
      <c r="U125" s="49"/>
      <c r="V125" s="49"/>
      <c r="W125" s="49"/>
    </row>
    <row r="126" spans="1:23" ht="16.5" x14ac:dyDescent="0.3">
      <c r="A126" s="85"/>
      <c r="B126" s="49"/>
      <c r="C126" s="49"/>
      <c r="D126" s="49"/>
      <c r="E126" s="49"/>
      <c r="F126" s="49"/>
      <c r="G126" s="49"/>
      <c r="H126" s="49"/>
      <c r="I126" s="49"/>
      <c r="J126" s="49"/>
      <c r="K126" s="49"/>
      <c r="L126" s="49"/>
      <c r="M126" s="49"/>
      <c r="N126" s="49"/>
      <c r="O126" s="49"/>
      <c r="P126" s="49"/>
      <c r="Q126" s="49"/>
      <c r="R126" s="49"/>
      <c r="S126" s="49"/>
      <c r="T126" s="49"/>
      <c r="U126" s="49"/>
      <c r="V126" s="49"/>
      <c r="W126" s="49"/>
    </row>
    <row r="127" spans="1:23" ht="16.5" x14ac:dyDescent="0.3">
      <c r="A127" s="85"/>
      <c r="B127" s="49"/>
      <c r="C127" s="49"/>
      <c r="D127" s="49"/>
      <c r="E127" s="49"/>
      <c r="F127" s="49"/>
      <c r="G127" s="49"/>
      <c r="H127" s="49"/>
      <c r="I127" s="49"/>
      <c r="J127" s="49"/>
      <c r="K127" s="49"/>
      <c r="L127" s="49"/>
      <c r="M127" s="49"/>
      <c r="N127" s="49"/>
      <c r="O127" s="49"/>
      <c r="P127" s="49"/>
      <c r="Q127" s="49"/>
      <c r="R127" s="49"/>
      <c r="S127" s="49"/>
      <c r="T127" s="49"/>
      <c r="U127" s="49"/>
      <c r="V127" s="49"/>
      <c r="W127" s="49"/>
    </row>
    <row r="128" spans="1:23" ht="16.5" x14ac:dyDescent="0.3">
      <c r="A128" s="85" t="s">
        <v>101</v>
      </c>
      <c r="B128" s="49"/>
      <c r="C128" s="49"/>
      <c r="D128" s="49"/>
      <c r="E128" s="49"/>
      <c r="F128" s="49"/>
      <c r="G128" s="49"/>
      <c r="H128" s="49"/>
      <c r="I128" s="49"/>
      <c r="J128" s="49"/>
      <c r="K128" s="49"/>
      <c r="L128" s="49"/>
      <c r="M128" s="49"/>
      <c r="N128" s="49"/>
      <c r="O128" s="49"/>
      <c r="P128" s="49"/>
      <c r="Q128" s="49"/>
      <c r="R128" s="49"/>
      <c r="S128" s="49"/>
      <c r="T128" s="49"/>
      <c r="U128" s="49"/>
      <c r="V128" s="49"/>
      <c r="W128" s="49"/>
    </row>
    <row r="129" spans="1:23" ht="16.5" x14ac:dyDescent="0.3">
      <c r="A129" s="85"/>
      <c r="B129" s="49"/>
      <c r="C129" s="49"/>
      <c r="D129" s="49"/>
      <c r="E129" s="49"/>
      <c r="F129" s="49"/>
      <c r="G129" s="49"/>
      <c r="H129" s="49"/>
      <c r="I129" s="49"/>
      <c r="J129" s="49"/>
      <c r="K129" s="49"/>
      <c r="L129" s="49"/>
      <c r="M129" s="49"/>
      <c r="N129" s="49"/>
      <c r="O129" s="49"/>
      <c r="P129" s="49"/>
      <c r="Q129" s="49"/>
      <c r="R129" s="49"/>
      <c r="S129" s="49"/>
      <c r="T129" s="49"/>
      <c r="U129" s="49"/>
      <c r="V129" s="49"/>
      <c r="W129" s="49"/>
    </row>
    <row r="130" spans="1:23" ht="16.5" x14ac:dyDescent="0.3">
      <c r="A130" s="85" t="s">
        <v>102</v>
      </c>
      <c r="B130" s="49"/>
      <c r="C130" s="49"/>
      <c r="D130" s="49"/>
      <c r="E130" s="49"/>
      <c r="F130" s="49"/>
      <c r="G130" s="49"/>
      <c r="H130" s="49"/>
      <c r="I130" s="49"/>
      <c r="J130" s="49"/>
      <c r="K130" s="49"/>
      <c r="L130" s="49"/>
      <c r="M130" s="49"/>
      <c r="N130" s="49"/>
      <c r="O130" s="49"/>
      <c r="P130" s="49"/>
      <c r="Q130" s="49"/>
      <c r="R130" s="49"/>
      <c r="S130" s="49"/>
      <c r="T130" s="49"/>
      <c r="U130" s="49"/>
      <c r="V130" s="49"/>
      <c r="W130" s="49"/>
    </row>
    <row r="131" spans="1:23" ht="16.5" x14ac:dyDescent="0.3">
      <c r="A131" s="401" t="s">
        <v>103</v>
      </c>
      <c r="B131" s="401"/>
      <c r="C131" s="401"/>
      <c r="D131" s="401"/>
      <c r="E131" s="401"/>
      <c r="F131" s="401"/>
      <c r="G131" s="49"/>
      <c r="H131" s="49"/>
      <c r="I131" s="49"/>
      <c r="J131" s="49"/>
      <c r="K131" s="49"/>
      <c r="L131" s="49"/>
      <c r="M131" s="49"/>
      <c r="N131" s="49"/>
      <c r="O131" s="49"/>
      <c r="P131" s="49"/>
      <c r="Q131" s="49"/>
      <c r="R131" s="49"/>
      <c r="S131" s="49"/>
      <c r="T131" s="49"/>
      <c r="U131" s="49"/>
      <c r="V131" s="49"/>
      <c r="W131" s="49"/>
    </row>
    <row r="132" spans="1:23" ht="21" customHeight="1" x14ac:dyDescent="0.3">
      <c r="A132" s="401"/>
      <c r="B132" s="401"/>
      <c r="C132" s="401"/>
      <c r="D132" s="401"/>
      <c r="E132" s="401"/>
      <c r="F132" s="401"/>
      <c r="G132" s="49"/>
      <c r="H132" s="49"/>
      <c r="I132" s="49"/>
      <c r="J132" s="49"/>
      <c r="K132" s="49"/>
      <c r="L132" s="49"/>
      <c r="M132" s="49"/>
      <c r="N132" s="49"/>
      <c r="O132" s="49"/>
      <c r="P132" s="49"/>
      <c r="Q132" s="49"/>
      <c r="R132" s="49"/>
      <c r="S132" s="49"/>
      <c r="T132" s="49"/>
      <c r="U132" s="49"/>
      <c r="V132" s="49"/>
      <c r="W132" s="49"/>
    </row>
    <row r="133" spans="1:23" ht="16.5" x14ac:dyDescent="0.3">
      <c r="A133" s="49"/>
      <c r="B133" s="402" t="s">
        <v>31</v>
      </c>
      <c r="C133" s="403"/>
      <c r="D133" s="404"/>
      <c r="E133" s="49"/>
      <c r="F133" s="49"/>
      <c r="G133" s="49"/>
      <c r="H133" s="49"/>
      <c r="I133" s="49"/>
      <c r="J133" s="49"/>
      <c r="K133" s="49"/>
      <c r="L133" s="49"/>
      <c r="M133" s="49"/>
      <c r="N133" s="49"/>
      <c r="O133" s="49"/>
      <c r="P133" s="49"/>
      <c r="Q133" s="49"/>
      <c r="R133" s="49"/>
      <c r="S133" s="49"/>
      <c r="T133" s="49"/>
      <c r="U133" s="49"/>
      <c r="V133" s="49"/>
      <c r="W133" s="49"/>
    </row>
    <row r="134" spans="1:23" ht="16.5" x14ac:dyDescent="0.3">
      <c r="A134" s="49"/>
      <c r="B134" s="82" t="s">
        <v>12</v>
      </c>
      <c r="C134" s="338">
        <f>Indice!N3</f>
        <v>45473</v>
      </c>
      <c r="D134" s="338">
        <f>Indice!N2</f>
        <v>45291</v>
      </c>
      <c r="E134" s="49"/>
      <c r="F134" s="49"/>
      <c r="G134" s="49"/>
      <c r="H134" s="49"/>
      <c r="I134" s="49"/>
      <c r="J134" s="49"/>
      <c r="K134" s="49"/>
      <c r="L134" s="49"/>
      <c r="M134" s="49"/>
      <c r="N134" s="49"/>
      <c r="O134" s="49"/>
      <c r="P134" s="49"/>
      <c r="Q134" s="49"/>
      <c r="R134" s="49"/>
      <c r="S134" s="49"/>
      <c r="T134" s="49"/>
      <c r="U134" s="49"/>
      <c r="V134" s="49"/>
      <c r="W134" s="49"/>
    </row>
    <row r="135" spans="1:23" ht="16.5" x14ac:dyDescent="0.3">
      <c r="A135" s="49"/>
      <c r="B135" s="77"/>
      <c r="C135" s="323"/>
      <c r="D135" s="323"/>
      <c r="E135" s="49"/>
      <c r="F135" s="49"/>
      <c r="G135" s="49"/>
      <c r="H135" s="49"/>
      <c r="I135" s="49"/>
      <c r="J135" s="49"/>
      <c r="K135" s="49"/>
      <c r="L135" s="49"/>
      <c r="M135" s="49"/>
      <c r="N135" s="49"/>
      <c r="O135" s="49"/>
      <c r="P135" s="49"/>
      <c r="Q135" s="49"/>
      <c r="R135" s="49"/>
      <c r="S135" s="49"/>
      <c r="T135" s="49"/>
      <c r="U135" s="49"/>
      <c r="V135" s="49"/>
      <c r="W135" s="49"/>
    </row>
    <row r="136" spans="1:23" ht="16.5" x14ac:dyDescent="0.3">
      <c r="A136" s="49"/>
      <c r="B136" s="77" t="s">
        <v>127</v>
      </c>
      <c r="C136" s="323">
        <f>'[1]BALANCE GENERAL'!$E$14</f>
        <v>998424201</v>
      </c>
      <c r="D136" s="323">
        <f>'1.EEFF Gs'!D10</f>
        <v>4000000</v>
      </c>
      <c r="E136" s="49"/>
      <c r="F136" s="49"/>
      <c r="G136" s="49"/>
      <c r="H136" s="49"/>
      <c r="I136" s="49"/>
      <c r="J136" s="49"/>
      <c r="K136" s="49"/>
      <c r="L136" s="49"/>
      <c r="M136" s="49"/>
      <c r="N136" s="49"/>
      <c r="O136" s="49"/>
      <c r="P136" s="49"/>
      <c r="Q136" s="49"/>
      <c r="R136" s="49"/>
      <c r="S136" s="49"/>
      <c r="T136" s="49"/>
      <c r="U136" s="49"/>
      <c r="V136" s="49"/>
      <c r="W136" s="49"/>
    </row>
    <row r="137" spans="1:23" ht="16.5" x14ac:dyDescent="0.3">
      <c r="A137" s="49"/>
      <c r="B137" s="77" t="s">
        <v>128</v>
      </c>
      <c r="C137" s="323">
        <v>0</v>
      </c>
      <c r="D137" s="323">
        <v>0</v>
      </c>
      <c r="E137" s="49"/>
      <c r="F137" s="83"/>
      <c r="G137" s="49"/>
      <c r="H137" s="49"/>
      <c r="I137" s="49"/>
      <c r="J137" s="49"/>
      <c r="K137" s="49"/>
      <c r="L137" s="49"/>
      <c r="M137" s="49"/>
      <c r="N137" s="49"/>
      <c r="O137" s="49"/>
      <c r="P137" s="49"/>
      <c r="Q137" s="49"/>
      <c r="R137" s="49"/>
      <c r="S137" s="49"/>
      <c r="T137" s="49"/>
      <c r="U137" s="49"/>
      <c r="V137" s="49"/>
      <c r="W137" s="49"/>
    </row>
    <row r="138" spans="1:23" ht="16.5" x14ac:dyDescent="0.3">
      <c r="A138" s="49"/>
      <c r="B138" s="77" t="s">
        <v>104</v>
      </c>
      <c r="C138" s="323">
        <v>0</v>
      </c>
      <c r="D138" s="323">
        <v>0</v>
      </c>
      <c r="E138" s="49"/>
      <c r="F138" s="49"/>
      <c r="G138" s="49"/>
      <c r="H138" s="49"/>
      <c r="I138" s="49"/>
      <c r="J138" s="49"/>
      <c r="K138" s="49"/>
      <c r="L138" s="49"/>
      <c r="M138" s="49"/>
      <c r="N138" s="49"/>
      <c r="O138" s="49"/>
      <c r="P138" s="49"/>
      <c r="Q138" s="49"/>
      <c r="R138" s="49"/>
      <c r="S138" s="49"/>
      <c r="T138" s="49"/>
      <c r="U138" s="49"/>
      <c r="V138" s="49"/>
      <c r="W138" s="49"/>
    </row>
    <row r="139" spans="1:23" ht="16.5" x14ac:dyDescent="0.3">
      <c r="A139" s="49"/>
      <c r="B139" s="81" t="s">
        <v>80</v>
      </c>
      <c r="C139" s="327">
        <f>SUM(C136:C138)</f>
        <v>998424201</v>
      </c>
      <c r="D139" s="327">
        <f>SUM(D136:D138)</f>
        <v>4000000</v>
      </c>
      <c r="E139" s="49"/>
      <c r="F139" s="49"/>
      <c r="G139" s="49"/>
      <c r="H139" s="49"/>
      <c r="I139" s="49"/>
      <c r="J139" s="49"/>
      <c r="K139" s="49"/>
      <c r="L139" s="49"/>
      <c r="M139" s="49"/>
      <c r="N139" s="49"/>
      <c r="O139" s="49"/>
      <c r="P139" s="49"/>
      <c r="Q139" s="49"/>
      <c r="R139" s="49"/>
      <c r="S139" s="49"/>
      <c r="T139" s="49"/>
      <c r="U139" s="49"/>
      <c r="V139" s="49"/>
      <c r="W139" s="49"/>
    </row>
    <row r="140" spans="1:23" ht="16.5" x14ac:dyDescent="0.3">
      <c r="A140" s="49"/>
      <c r="B140" s="84"/>
      <c r="C140" s="362">
        <f>C139-'1.EEFF Gs'!C12</f>
        <v>0</v>
      </c>
      <c r="D140" s="362">
        <f>D139-'1.EEFF Gs'!D12</f>
        <v>0</v>
      </c>
      <c r="E140" s="49"/>
      <c r="F140" s="49"/>
      <c r="G140" s="49"/>
      <c r="H140" s="49"/>
      <c r="I140" s="49"/>
      <c r="J140" s="49"/>
      <c r="K140" s="49"/>
      <c r="L140" s="49"/>
      <c r="M140" s="49"/>
      <c r="N140" s="49"/>
      <c r="O140" s="49"/>
      <c r="P140" s="49"/>
      <c r="Q140" s="49"/>
      <c r="R140" s="49"/>
      <c r="S140" s="49"/>
      <c r="T140" s="49"/>
      <c r="U140" s="49"/>
      <c r="V140" s="49"/>
      <c r="W140" s="49"/>
    </row>
    <row r="141" spans="1:23" ht="16.5" x14ac:dyDescent="0.3">
      <c r="A141" s="85"/>
      <c r="B141" s="49"/>
      <c r="C141" s="49"/>
      <c r="D141" s="49"/>
      <c r="E141" s="49"/>
      <c r="F141" s="49"/>
      <c r="G141" s="49"/>
      <c r="H141" s="49"/>
      <c r="I141" s="49"/>
      <c r="J141" s="49"/>
      <c r="K141" s="49"/>
      <c r="L141" s="49"/>
      <c r="M141" s="49"/>
      <c r="N141" s="49"/>
      <c r="O141" s="49"/>
      <c r="P141" s="49"/>
      <c r="Q141" s="49"/>
      <c r="R141" s="49"/>
      <c r="S141" s="49"/>
      <c r="T141" s="49"/>
      <c r="U141" s="49"/>
      <c r="V141" s="49"/>
      <c r="W141" s="49"/>
    </row>
    <row r="142" spans="1:23" ht="16.5" x14ac:dyDescent="0.3">
      <c r="A142" s="398" t="s">
        <v>107</v>
      </c>
      <c r="B142" s="398"/>
      <c r="C142" s="398"/>
      <c r="D142" s="398"/>
      <c r="E142" s="398"/>
      <c r="F142" s="398"/>
      <c r="G142" s="49"/>
      <c r="H142" s="49"/>
      <c r="I142" s="49"/>
      <c r="J142" s="49"/>
      <c r="K142" s="49"/>
      <c r="L142" s="49"/>
      <c r="M142" s="49"/>
      <c r="N142" s="49"/>
      <c r="O142" s="49"/>
      <c r="P142" s="49"/>
      <c r="Q142" s="49"/>
      <c r="R142" s="49"/>
      <c r="S142" s="49"/>
      <c r="T142" s="49"/>
      <c r="U142" s="49"/>
      <c r="V142" s="49"/>
      <c r="W142" s="49"/>
    </row>
    <row r="143" spans="1:23" ht="16.5" x14ac:dyDescent="0.3">
      <c r="A143" s="85"/>
      <c r="B143" s="49"/>
      <c r="C143" s="49"/>
      <c r="D143" s="49"/>
      <c r="E143" s="49"/>
      <c r="F143" s="49"/>
      <c r="G143" s="49"/>
      <c r="H143" s="49"/>
      <c r="I143" s="49"/>
      <c r="J143" s="49"/>
      <c r="K143" s="49"/>
      <c r="L143" s="49"/>
      <c r="M143" s="49"/>
      <c r="N143" s="49"/>
      <c r="O143" s="49"/>
      <c r="P143" s="49"/>
      <c r="Q143" s="49"/>
      <c r="R143" s="49"/>
      <c r="S143" s="49"/>
      <c r="T143" s="49"/>
      <c r="U143" s="49"/>
      <c r="V143" s="49"/>
      <c r="W143" s="49"/>
    </row>
    <row r="144" spans="1:23" ht="16.5" x14ac:dyDescent="0.3">
      <c r="A144" s="328" t="s">
        <v>126</v>
      </c>
      <c r="B144" s="50"/>
      <c r="C144" s="49"/>
      <c r="D144" s="49"/>
      <c r="E144" s="49"/>
      <c r="F144" s="49"/>
      <c r="G144" s="49"/>
      <c r="H144" s="49"/>
      <c r="I144" s="49"/>
      <c r="J144" s="49"/>
      <c r="K144" s="49"/>
      <c r="L144" s="49"/>
      <c r="M144" s="49"/>
      <c r="N144" s="49"/>
      <c r="O144" s="49"/>
      <c r="P144" s="49"/>
      <c r="Q144" s="49"/>
      <c r="R144" s="49"/>
      <c r="S144" s="49"/>
      <c r="T144" s="49"/>
      <c r="U144" s="49"/>
      <c r="V144" s="49"/>
      <c r="W144" s="49"/>
    </row>
    <row r="145" spans="1:23" ht="16.5" x14ac:dyDescent="0.3">
      <c r="A145" s="85"/>
      <c r="B145" s="49"/>
      <c r="C145" s="49"/>
      <c r="D145" s="49"/>
      <c r="E145" s="49"/>
      <c r="F145" s="49"/>
      <c r="G145" s="49"/>
      <c r="H145" s="49"/>
      <c r="I145" s="49"/>
      <c r="J145" s="49"/>
      <c r="K145" s="49"/>
      <c r="L145" s="49"/>
      <c r="M145" s="49"/>
      <c r="N145" s="49"/>
      <c r="O145" s="49"/>
      <c r="P145" s="49"/>
      <c r="Q145" s="49"/>
      <c r="R145" s="49"/>
      <c r="S145" s="49"/>
      <c r="T145" s="49"/>
      <c r="U145" s="49"/>
      <c r="V145" s="49"/>
      <c r="W145" s="49"/>
    </row>
    <row r="146" spans="1:23" ht="16.5" x14ac:dyDescent="0.3">
      <c r="A146" s="85" t="s">
        <v>105</v>
      </c>
      <c r="B146" s="49"/>
      <c r="C146" s="49"/>
      <c r="D146" s="49"/>
      <c r="E146" s="49"/>
      <c r="F146" s="49"/>
      <c r="G146" s="49"/>
      <c r="H146" s="49"/>
      <c r="I146" s="49"/>
      <c r="J146" s="49"/>
      <c r="K146" s="49"/>
      <c r="L146" s="49"/>
      <c r="M146" s="49"/>
      <c r="N146" s="49"/>
      <c r="O146" s="49"/>
      <c r="P146" s="49"/>
      <c r="Q146" s="49"/>
      <c r="R146" s="49"/>
      <c r="S146" s="49"/>
      <c r="T146" s="49"/>
      <c r="U146" s="49"/>
      <c r="V146" s="49"/>
      <c r="W146" s="49"/>
    </row>
    <row r="147" spans="1:23" ht="16.5" x14ac:dyDescent="0.3">
      <c r="A147" s="85"/>
      <c r="B147" s="49"/>
      <c r="C147" s="49"/>
      <c r="D147" s="49"/>
      <c r="E147" s="49"/>
      <c r="F147" s="49"/>
      <c r="G147" s="49"/>
      <c r="H147" s="49"/>
      <c r="I147" s="49"/>
      <c r="J147" s="49"/>
      <c r="K147" s="49"/>
      <c r="L147" s="49"/>
      <c r="M147" s="49"/>
      <c r="N147" s="49"/>
      <c r="O147" s="49"/>
      <c r="P147" s="49"/>
      <c r="Q147" s="49"/>
      <c r="R147" s="49"/>
      <c r="S147" s="49"/>
      <c r="T147" s="49"/>
      <c r="U147" s="49"/>
      <c r="V147" s="49"/>
      <c r="W147" s="49"/>
    </row>
    <row r="148" spans="1:23" ht="33" x14ac:dyDescent="0.3">
      <c r="A148" s="49"/>
      <c r="B148" s="82" t="s">
        <v>75</v>
      </c>
      <c r="C148" s="80" t="s">
        <v>64</v>
      </c>
      <c r="D148" s="80" t="s">
        <v>65</v>
      </c>
      <c r="E148" s="49"/>
      <c r="F148" s="49"/>
      <c r="G148" s="49"/>
      <c r="H148" s="49"/>
      <c r="I148" s="49"/>
      <c r="J148" s="49"/>
      <c r="K148" s="49"/>
      <c r="L148" s="49"/>
      <c r="M148" s="49"/>
      <c r="N148" s="49"/>
      <c r="O148" s="49"/>
      <c r="P148" s="49"/>
      <c r="Q148" s="49"/>
      <c r="R148" s="49"/>
      <c r="S148" s="49"/>
      <c r="T148" s="49"/>
      <c r="U148" s="49"/>
      <c r="V148" s="49"/>
      <c r="W148" s="49"/>
    </row>
    <row r="149" spans="1:23" ht="15" customHeight="1" x14ac:dyDescent="0.3">
      <c r="A149" s="49"/>
      <c r="B149" s="77" t="s">
        <v>312</v>
      </c>
      <c r="C149" s="325">
        <f>'1.EEFF Gs'!C45</f>
        <v>342274808</v>
      </c>
      <c r="D149" s="325">
        <f>'1.EEFF Gs'!D45</f>
        <v>9520000</v>
      </c>
      <c r="E149" s="49"/>
      <c r="F149" s="49"/>
      <c r="G149" s="49"/>
      <c r="H149" s="49"/>
      <c r="I149" s="49"/>
      <c r="J149" s="49"/>
      <c r="K149" s="49"/>
      <c r="L149" s="49"/>
      <c r="M149" s="49"/>
      <c r="N149" s="49"/>
      <c r="O149" s="49"/>
      <c r="P149" s="49"/>
      <c r="Q149" s="49"/>
      <c r="R149" s="49"/>
      <c r="S149" s="49"/>
      <c r="T149" s="49"/>
      <c r="U149" s="49"/>
      <c r="V149" s="49"/>
      <c r="W149" s="49"/>
    </row>
    <row r="150" spans="1:23" ht="15" customHeight="1" x14ac:dyDescent="0.3">
      <c r="A150" s="49"/>
      <c r="B150" s="77" t="s">
        <v>311</v>
      </c>
      <c r="C150" s="325">
        <v>0</v>
      </c>
      <c r="D150" s="325">
        <v>0</v>
      </c>
      <c r="E150" s="49"/>
      <c r="F150" s="49"/>
      <c r="G150" s="49"/>
      <c r="H150" s="49"/>
      <c r="I150" s="49"/>
      <c r="J150" s="49"/>
      <c r="K150" s="49"/>
      <c r="L150" s="49"/>
      <c r="M150" s="49"/>
      <c r="N150" s="49"/>
      <c r="O150" s="49"/>
      <c r="P150" s="49"/>
      <c r="Q150" s="49"/>
      <c r="R150" s="49"/>
      <c r="S150" s="49"/>
      <c r="T150" s="49"/>
      <c r="U150" s="49"/>
      <c r="V150" s="49"/>
      <c r="W150" s="49"/>
    </row>
    <row r="151" spans="1:23" ht="16.5" x14ac:dyDescent="0.3">
      <c r="A151" s="49"/>
      <c r="B151" s="82" t="s">
        <v>80</v>
      </c>
      <c r="C151" s="359">
        <f>SUM(C149:C150)</f>
        <v>342274808</v>
      </c>
      <c r="D151" s="359">
        <f>SUM(D149:D150)</f>
        <v>9520000</v>
      </c>
      <c r="E151" s="49"/>
      <c r="F151" s="49"/>
      <c r="G151" s="49"/>
      <c r="H151" s="49"/>
      <c r="I151" s="49"/>
      <c r="J151" s="49"/>
      <c r="K151" s="49"/>
      <c r="L151" s="49"/>
      <c r="M151" s="49"/>
      <c r="N151" s="49"/>
      <c r="O151" s="49"/>
      <c r="P151" s="49"/>
      <c r="Q151" s="49"/>
      <c r="R151" s="49"/>
      <c r="S151" s="49"/>
      <c r="T151" s="49"/>
      <c r="U151" s="49"/>
      <c r="V151" s="49"/>
      <c r="W151" s="49"/>
    </row>
    <row r="152" spans="1:23" ht="16.5" x14ac:dyDescent="0.3">
      <c r="A152" s="85"/>
      <c r="B152" s="49"/>
      <c r="C152" s="360">
        <f>C151-'1.EEFF Gs'!C45</f>
        <v>0</v>
      </c>
      <c r="D152" s="360">
        <f>D151-'1.EEFF Gs'!D45</f>
        <v>0</v>
      </c>
      <c r="E152" s="49"/>
      <c r="F152" s="49"/>
      <c r="G152" s="49"/>
      <c r="H152" s="49"/>
      <c r="I152" s="49"/>
      <c r="J152" s="49"/>
      <c r="K152" s="49"/>
      <c r="L152" s="49"/>
      <c r="M152" s="49"/>
      <c r="N152" s="49"/>
      <c r="O152" s="49"/>
      <c r="P152" s="49"/>
      <c r="Q152" s="49"/>
      <c r="R152" s="49"/>
      <c r="S152" s="49"/>
      <c r="T152" s="49"/>
      <c r="U152" s="49"/>
      <c r="V152" s="49"/>
      <c r="W152" s="49"/>
    </row>
    <row r="153" spans="1:23" ht="16.5" x14ac:dyDescent="0.3">
      <c r="A153" s="85"/>
      <c r="B153" s="49"/>
      <c r="C153" s="49"/>
      <c r="D153" s="49"/>
      <c r="E153" s="49"/>
      <c r="F153" s="49"/>
      <c r="G153" s="49"/>
      <c r="H153" s="49"/>
      <c r="I153" s="49"/>
      <c r="J153" s="49"/>
      <c r="K153" s="49"/>
      <c r="L153" s="49"/>
      <c r="M153" s="49"/>
      <c r="N153" s="49"/>
      <c r="O153" s="49"/>
      <c r="P153" s="49"/>
      <c r="Q153" s="49"/>
      <c r="R153" s="49"/>
      <c r="S153" s="49"/>
      <c r="T153" s="49"/>
      <c r="U153" s="49"/>
      <c r="V153" s="49"/>
      <c r="W153" s="49"/>
    </row>
    <row r="154" spans="1:23" ht="16.5" x14ac:dyDescent="0.3">
      <c r="A154" s="85" t="s">
        <v>106</v>
      </c>
      <c r="B154" s="49"/>
      <c r="C154" s="49"/>
      <c r="D154" s="49"/>
      <c r="E154" s="49"/>
      <c r="F154" s="49"/>
      <c r="G154" s="49"/>
      <c r="H154" s="49"/>
      <c r="I154" s="49"/>
      <c r="J154" s="49"/>
      <c r="K154" s="49"/>
      <c r="L154" s="49"/>
      <c r="M154" s="49"/>
      <c r="N154" s="49"/>
      <c r="O154" s="49"/>
      <c r="P154" s="49"/>
      <c r="Q154" s="49"/>
      <c r="R154" s="49"/>
      <c r="S154" s="49"/>
      <c r="T154" s="49"/>
      <c r="U154" s="49"/>
      <c r="V154" s="49"/>
      <c r="W154" s="49"/>
    </row>
    <row r="155" spans="1:23" ht="16.5" x14ac:dyDescent="0.3">
      <c r="A155" s="85"/>
      <c r="B155" s="49"/>
      <c r="C155" s="49"/>
      <c r="D155" s="49"/>
      <c r="E155" s="49"/>
      <c r="F155" s="49"/>
      <c r="G155" s="49"/>
      <c r="H155" s="49"/>
      <c r="I155" s="49"/>
      <c r="J155" s="49"/>
      <c r="K155" s="49"/>
      <c r="L155" s="49"/>
      <c r="M155" s="49"/>
      <c r="N155" s="49"/>
      <c r="O155" s="49"/>
      <c r="P155" s="49"/>
      <c r="Q155" s="49"/>
      <c r="R155" s="49"/>
      <c r="S155" s="49"/>
      <c r="T155" s="49"/>
      <c r="U155" s="49"/>
      <c r="V155" s="49"/>
      <c r="W155" s="49"/>
    </row>
    <row r="156" spans="1:23" ht="33" x14ac:dyDescent="0.3">
      <c r="A156" s="49"/>
      <c r="B156" s="80" t="s">
        <v>75</v>
      </c>
      <c r="C156" s="80" t="s">
        <v>64</v>
      </c>
      <c r="D156" s="80" t="s">
        <v>65</v>
      </c>
      <c r="E156" s="49"/>
      <c r="F156" s="49"/>
      <c r="G156" s="49"/>
      <c r="H156" s="49"/>
      <c r="I156" s="49"/>
      <c r="J156" s="49"/>
      <c r="K156" s="49"/>
      <c r="L156" s="49"/>
      <c r="M156" s="49"/>
      <c r="N156" s="49"/>
      <c r="O156" s="49"/>
      <c r="P156" s="49"/>
      <c r="Q156" s="49"/>
      <c r="R156" s="49"/>
      <c r="S156" s="49"/>
      <c r="T156" s="49"/>
      <c r="U156" s="49"/>
      <c r="V156" s="49"/>
      <c r="W156" s="49"/>
    </row>
    <row r="157" spans="1:23" ht="16.5" x14ac:dyDescent="0.3">
      <c r="A157" s="49"/>
      <c r="B157" s="77" t="s">
        <v>25</v>
      </c>
      <c r="C157" s="361">
        <f>'1.EEFF Gs'!C44</f>
        <v>0</v>
      </c>
      <c r="D157" s="361">
        <f>'1.EEFF Gs'!D44</f>
        <v>254336923</v>
      </c>
      <c r="E157" s="49"/>
      <c r="F157" s="49"/>
      <c r="G157" s="49"/>
      <c r="H157" s="49"/>
      <c r="I157" s="49"/>
      <c r="J157" s="49"/>
      <c r="K157" s="49"/>
      <c r="L157" s="49"/>
      <c r="M157" s="49"/>
      <c r="N157" s="49"/>
      <c r="O157" s="49"/>
      <c r="P157" s="49"/>
      <c r="Q157" s="49"/>
      <c r="R157" s="49"/>
      <c r="S157" s="49"/>
      <c r="T157" s="49"/>
      <c r="U157" s="49"/>
      <c r="V157" s="49"/>
      <c r="W157" s="49"/>
    </row>
    <row r="158" spans="1:23" ht="16.5" x14ac:dyDescent="0.3">
      <c r="A158" s="49"/>
      <c r="B158" s="77"/>
      <c r="C158" s="86"/>
      <c r="D158" s="86"/>
      <c r="E158" s="49"/>
      <c r="F158" s="49"/>
      <c r="G158" s="49"/>
      <c r="H158" s="49"/>
      <c r="I158" s="49"/>
      <c r="J158" s="49"/>
      <c r="K158" s="49"/>
      <c r="L158" s="49"/>
      <c r="M158" s="49"/>
      <c r="N158" s="49"/>
      <c r="O158" s="49"/>
      <c r="P158" s="49"/>
      <c r="Q158" s="49"/>
      <c r="R158" s="49"/>
      <c r="S158" s="49"/>
      <c r="T158" s="49"/>
      <c r="U158" s="49"/>
      <c r="V158" s="49"/>
      <c r="W158" s="49"/>
    </row>
    <row r="159" spans="1:23" ht="16.5" x14ac:dyDescent="0.3">
      <c r="A159" s="49"/>
      <c r="B159" s="82" t="s">
        <v>80</v>
      </c>
      <c r="C159" s="326">
        <f>SUM(C157:C158)</f>
        <v>0</v>
      </c>
      <c r="D159" s="326">
        <f>SUM(D157:D158)</f>
        <v>254336923</v>
      </c>
      <c r="E159" s="49"/>
      <c r="F159" s="49"/>
      <c r="G159" s="49"/>
      <c r="H159" s="49"/>
      <c r="I159" s="49"/>
      <c r="J159" s="49"/>
      <c r="K159" s="49"/>
      <c r="L159" s="49"/>
      <c r="M159" s="49"/>
      <c r="N159" s="49"/>
      <c r="O159" s="49"/>
      <c r="P159" s="49"/>
      <c r="Q159" s="49"/>
      <c r="R159" s="49"/>
      <c r="S159" s="49"/>
      <c r="T159" s="49"/>
      <c r="U159" s="49"/>
      <c r="V159" s="49"/>
      <c r="W159" s="49"/>
    </row>
    <row r="160" spans="1:23" ht="16.5" x14ac:dyDescent="0.3">
      <c r="A160" s="87"/>
      <c r="B160" s="49"/>
      <c r="C160" s="360">
        <f>C159-'1.EEFF Gs'!C44</f>
        <v>0</v>
      </c>
      <c r="D160" s="360">
        <f>D159-'1.EEFF Gs'!D44</f>
        <v>0</v>
      </c>
      <c r="E160" s="49"/>
      <c r="F160" s="49"/>
      <c r="G160" s="49"/>
      <c r="H160" s="49"/>
      <c r="I160" s="49"/>
      <c r="J160" s="49"/>
      <c r="K160" s="49"/>
      <c r="L160" s="49"/>
      <c r="M160" s="49"/>
      <c r="N160" s="49"/>
      <c r="O160" s="49"/>
      <c r="P160" s="49"/>
      <c r="Q160" s="49"/>
      <c r="R160" s="49"/>
      <c r="S160" s="49"/>
      <c r="T160" s="49"/>
      <c r="U160" s="49"/>
      <c r="V160" s="49"/>
      <c r="W160" s="49"/>
    </row>
    <row r="161" spans="1:23" ht="16.5" x14ac:dyDescent="0.3">
      <c r="A161" s="49"/>
      <c r="B161" s="49"/>
      <c r="C161" s="49"/>
      <c r="D161" s="49"/>
      <c r="E161" s="49"/>
      <c r="F161" s="49"/>
      <c r="G161" s="49"/>
      <c r="H161" s="49"/>
      <c r="I161" s="49"/>
      <c r="J161" s="49"/>
      <c r="K161" s="49"/>
      <c r="L161" s="49"/>
      <c r="M161" s="49"/>
      <c r="N161" s="49"/>
      <c r="O161" s="49"/>
      <c r="P161" s="49"/>
      <c r="Q161" s="49"/>
      <c r="R161" s="49"/>
      <c r="S161" s="49"/>
      <c r="T161" s="49"/>
      <c r="U161" s="49"/>
      <c r="V161" s="49"/>
      <c r="W161" s="49"/>
    </row>
    <row r="162" spans="1:23" ht="16.5" x14ac:dyDescent="0.3">
      <c r="A162" s="90" t="s">
        <v>133</v>
      </c>
      <c r="B162" s="49"/>
      <c r="C162" s="49"/>
      <c r="D162" s="49"/>
      <c r="E162" s="49"/>
      <c r="F162" s="49"/>
      <c r="G162" s="49"/>
      <c r="H162" s="49"/>
      <c r="I162" s="49"/>
      <c r="J162" s="49"/>
      <c r="K162" s="49"/>
      <c r="L162" s="49"/>
      <c r="M162" s="49"/>
      <c r="N162" s="49"/>
      <c r="O162" s="49"/>
      <c r="P162" s="49"/>
      <c r="Q162" s="49"/>
      <c r="R162" s="49"/>
      <c r="S162" s="49"/>
      <c r="T162" s="49"/>
      <c r="U162" s="49"/>
      <c r="V162" s="49"/>
      <c r="W162" s="49"/>
    </row>
    <row r="164" spans="1:23" x14ac:dyDescent="0.2">
      <c r="A164" s="405" t="s">
        <v>299</v>
      </c>
      <c r="B164" s="405"/>
      <c r="C164" s="405"/>
      <c r="D164" s="405"/>
      <c r="E164" s="405"/>
    </row>
    <row r="165" spans="1:23" x14ac:dyDescent="0.2">
      <c r="A165" s="405"/>
      <c r="B165" s="405"/>
      <c r="C165" s="405"/>
      <c r="D165" s="405"/>
      <c r="E165" s="405"/>
    </row>
    <row r="166" spans="1:23" x14ac:dyDescent="0.2">
      <c r="A166" s="405"/>
      <c r="B166" s="405"/>
      <c r="C166" s="405"/>
      <c r="D166" s="405"/>
      <c r="E166" s="405"/>
    </row>
    <row r="167" spans="1:23" x14ac:dyDescent="0.2">
      <c r="A167" s="405"/>
      <c r="B167" s="405"/>
      <c r="C167" s="405"/>
      <c r="D167" s="405"/>
      <c r="E167" s="405"/>
    </row>
    <row r="168" spans="1:23" x14ac:dyDescent="0.2">
      <c r="A168" s="405"/>
      <c r="B168" s="405"/>
      <c r="C168" s="405"/>
      <c r="D168" s="405"/>
      <c r="E168" s="405"/>
    </row>
    <row r="169" spans="1:23" x14ac:dyDescent="0.2">
      <c r="A169" s="405"/>
      <c r="B169" s="405"/>
      <c r="C169" s="405"/>
      <c r="D169" s="405"/>
      <c r="E169" s="405"/>
    </row>
    <row r="170" spans="1:23" x14ac:dyDescent="0.2">
      <c r="A170" s="405"/>
      <c r="B170" s="405"/>
      <c r="C170" s="405"/>
      <c r="D170" s="405"/>
      <c r="E170" s="405"/>
    </row>
    <row r="171" spans="1:23" x14ac:dyDescent="0.2">
      <c r="A171" s="405"/>
      <c r="B171" s="405"/>
      <c r="C171" s="405"/>
      <c r="D171" s="405"/>
      <c r="E171" s="405"/>
    </row>
    <row r="172" spans="1:23" x14ac:dyDescent="0.2">
      <c r="A172" s="405"/>
      <c r="B172" s="405"/>
      <c r="C172" s="405"/>
      <c r="D172" s="405"/>
      <c r="E172" s="405"/>
    </row>
    <row r="173" spans="1:23" x14ac:dyDescent="0.2">
      <c r="A173" s="405"/>
      <c r="B173" s="405"/>
      <c r="C173" s="405"/>
      <c r="D173" s="405"/>
      <c r="E173" s="405"/>
    </row>
    <row r="174" spans="1:23" x14ac:dyDescent="0.2">
      <c r="A174" s="405"/>
      <c r="B174" s="405"/>
      <c r="C174" s="405"/>
      <c r="D174" s="405"/>
      <c r="E174" s="405"/>
    </row>
    <row r="175" spans="1:23" x14ac:dyDescent="0.2">
      <c r="A175" s="405"/>
      <c r="B175" s="405"/>
      <c r="C175" s="405"/>
      <c r="D175" s="405"/>
      <c r="E175" s="405"/>
    </row>
    <row r="176" spans="1:23" x14ac:dyDescent="0.2">
      <c r="A176" s="405"/>
      <c r="B176" s="405"/>
      <c r="C176" s="405"/>
      <c r="D176" s="405"/>
      <c r="E176" s="405"/>
    </row>
    <row r="177" spans="1:5" x14ac:dyDescent="0.2">
      <c r="A177" s="405"/>
      <c r="B177" s="405"/>
      <c r="C177" s="405"/>
      <c r="D177" s="405"/>
      <c r="E177" s="405"/>
    </row>
    <row r="178" spans="1:5" x14ac:dyDescent="0.2">
      <c r="A178" s="405"/>
      <c r="B178" s="405"/>
      <c r="C178" s="405"/>
      <c r="D178" s="405"/>
      <c r="E178" s="405"/>
    </row>
    <row r="179" spans="1:5" x14ac:dyDescent="0.2">
      <c r="A179" s="405"/>
      <c r="B179" s="405"/>
      <c r="C179" s="405"/>
      <c r="D179" s="405"/>
      <c r="E179" s="405"/>
    </row>
    <row r="180" spans="1:5" x14ac:dyDescent="0.2">
      <c r="A180" s="405"/>
      <c r="B180" s="405"/>
      <c r="C180" s="405"/>
      <c r="D180" s="405"/>
      <c r="E180" s="405"/>
    </row>
    <row r="181" spans="1:5" x14ac:dyDescent="0.2">
      <c r="A181" s="405"/>
      <c r="B181" s="405"/>
      <c r="C181" s="405"/>
      <c r="D181" s="405"/>
      <c r="E181" s="405"/>
    </row>
    <row r="182" spans="1:5" x14ac:dyDescent="0.2">
      <c r="A182" s="405"/>
      <c r="B182" s="405"/>
      <c r="C182" s="405"/>
      <c r="D182" s="405"/>
      <c r="E182" s="405"/>
    </row>
    <row r="183" spans="1:5" x14ac:dyDescent="0.2">
      <c r="A183" s="405"/>
      <c r="B183" s="405"/>
      <c r="C183" s="405"/>
      <c r="D183" s="405"/>
      <c r="E183" s="405"/>
    </row>
    <row r="184" spans="1:5" x14ac:dyDescent="0.2">
      <c r="A184" s="405"/>
      <c r="B184" s="405"/>
      <c r="C184" s="405"/>
      <c r="D184" s="405"/>
      <c r="E184" s="405"/>
    </row>
    <row r="185" spans="1:5" x14ac:dyDescent="0.2">
      <c r="A185" s="405"/>
      <c r="B185" s="405"/>
      <c r="C185" s="405"/>
      <c r="D185" s="405"/>
      <c r="E185" s="405"/>
    </row>
  </sheetData>
  <sheetProtection selectLockedCells="1" selectUnlockedCells="1"/>
  <mergeCells count="43">
    <mergeCell ref="A37:K38"/>
    <mergeCell ref="A31:K32"/>
    <mergeCell ref="A66:XFD66"/>
    <mergeCell ref="A36:G36"/>
    <mergeCell ref="A16:G16"/>
    <mergeCell ref="A33:I34"/>
    <mergeCell ref="A54:G55"/>
    <mergeCell ref="A56:G56"/>
    <mergeCell ref="A57:G58"/>
    <mergeCell ref="A59:G59"/>
    <mergeCell ref="A60:G61"/>
    <mergeCell ref="A62:G62"/>
    <mergeCell ref="A63:G63"/>
    <mergeCell ref="A64:G64"/>
    <mergeCell ref="A8:K8"/>
    <mergeCell ref="A9:K9"/>
    <mergeCell ref="A10:K11"/>
    <mergeCell ref="A12:K12"/>
    <mergeCell ref="A13:K13"/>
    <mergeCell ref="A14:K14"/>
    <mergeCell ref="A19:K19"/>
    <mergeCell ref="A164:E185"/>
    <mergeCell ref="A48:G49"/>
    <mergeCell ref="A2:G2"/>
    <mergeCell ref="A3:G3"/>
    <mergeCell ref="A5:G5"/>
    <mergeCell ref="A7:G7"/>
    <mergeCell ref="A39:G40"/>
    <mergeCell ref="A41:G42"/>
    <mergeCell ref="A43:G43"/>
    <mergeCell ref="A44:G45"/>
    <mergeCell ref="A65:G65"/>
    <mergeCell ref="A50:G50"/>
    <mergeCell ref="A51:G52"/>
    <mergeCell ref="A53:G53"/>
    <mergeCell ref="A142:F142"/>
    <mergeCell ref="A82:G82"/>
    <mergeCell ref="A89:G89"/>
    <mergeCell ref="A91:G92"/>
    <mergeCell ref="A93:G94"/>
    <mergeCell ref="A95:G96"/>
    <mergeCell ref="A131:F132"/>
    <mergeCell ref="B133:D133"/>
  </mergeCells>
  <hyperlinks>
    <hyperlink ref="A144" location="'6.CUADRO DE INVERSIONES'!A1" display="Ver Cuadro" xr:uid="{AA4004DD-881D-4933-8CBF-08CBDD23BED8}"/>
  </hyperlinks>
  <pageMargins left="0.35539215686274511"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CS20"/>
  <sheetViews>
    <sheetView showGridLines="0" zoomScale="110" zoomScaleNormal="110" workbookViewId="0">
      <pane xSplit="2" ySplit="4" topLeftCell="C5" activePane="bottomRight" state="frozen"/>
      <selection activeCell="C29" sqref="C29"/>
      <selection pane="topRight" activeCell="C29" sqref="C29"/>
      <selection pane="bottomLeft" activeCell="C29" sqref="C29"/>
      <selection pane="bottomRight" activeCell="A4" sqref="A4"/>
    </sheetView>
  </sheetViews>
  <sheetFormatPr baseColWidth="10" defaultColWidth="11.42578125" defaultRowHeight="14.25" x14ac:dyDescent="0.2"/>
  <cols>
    <col min="1" max="1" width="24.42578125" style="36" customWidth="1"/>
    <col min="2" max="2" width="47.85546875" style="36" bestFit="1" customWidth="1"/>
    <col min="3" max="3" width="23.85546875" style="36" bestFit="1" customWidth="1"/>
    <col min="4" max="4" width="13.28515625" style="36" customWidth="1"/>
    <col min="5" max="5" width="19.7109375" style="36" customWidth="1"/>
    <col min="6" max="6" width="22.140625" style="36" bestFit="1" customWidth="1"/>
    <col min="7" max="7" width="11.42578125" style="36" bestFit="1" customWidth="1"/>
    <col min="8" max="8" width="17.140625" style="36" bestFit="1" customWidth="1"/>
    <col min="9" max="9" width="22.42578125" style="36" customWidth="1"/>
    <col min="10" max="10" width="21.28515625" style="36" bestFit="1" customWidth="1"/>
    <col min="11" max="11" width="17.140625" style="36" bestFit="1" customWidth="1"/>
    <col min="12" max="12" width="11.42578125" style="36"/>
    <col min="13" max="13" width="12.85546875" style="36" bestFit="1" customWidth="1"/>
    <col min="14" max="15" width="11.42578125" style="36"/>
    <col min="16" max="97" width="11.42578125" style="414"/>
    <col min="98" max="16384" width="11.42578125" style="36"/>
  </cols>
  <sheetData>
    <row r="1" spans="1:97" ht="16.5" x14ac:dyDescent="0.3">
      <c r="A1" s="408" t="s">
        <v>108</v>
      </c>
      <c r="B1" s="408"/>
      <c r="C1" s="49"/>
      <c r="D1" s="49"/>
      <c r="E1" s="49"/>
      <c r="F1" s="49"/>
      <c r="G1" s="49"/>
      <c r="H1" s="49"/>
      <c r="I1" s="49"/>
      <c r="J1" s="49"/>
      <c r="K1" s="49"/>
      <c r="L1" s="49"/>
      <c r="M1" s="49"/>
      <c r="N1" s="49"/>
      <c r="O1" s="49"/>
    </row>
    <row r="2" spans="1:97" ht="21" x14ac:dyDescent="0.4">
      <c r="A2" s="411" t="str">
        <f>+"COMPOSICIÓN DE LAS INVERSIONES DEL FONDO DE INVERSIÓN INVESTOR LOTEAMIENTOS Y PROPIEDADES GUARANÍES CORRESPONDIENTE AL "&amp;UPPER(TEXT(Indice!$N$3,"DD \D\E MMMM \D\E YYYY"))</f>
        <v>COMPOSICIÓN DE LAS INVERSIONES DEL FONDO DE INVERSIÓN INVESTOR LOTEAMIENTOS Y PROPIEDADES GUARANÍES CORRESPONDIENTE AL 30 DE JUNIO DE 2024</v>
      </c>
      <c r="B2" s="412"/>
      <c r="C2" s="412"/>
      <c r="D2" s="412"/>
      <c r="E2" s="412"/>
      <c r="F2" s="412"/>
      <c r="G2" s="412"/>
      <c r="H2" s="412"/>
      <c r="I2" s="412"/>
      <c r="J2" s="412"/>
      <c r="K2" s="412"/>
      <c r="L2" s="49"/>
      <c r="M2" s="49"/>
      <c r="N2" s="49"/>
      <c r="O2" s="49"/>
    </row>
    <row r="3" spans="1:97" ht="15" customHeight="1" x14ac:dyDescent="0.3">
      <c r="A3" s="49"/>
      <c r="B3" s="49"/>
      <c r="C3" s="49"/>
      <c r="D3" s="49"/>
      <c r="E3" s="49"/>
      <c r="F3" s="49"/>
      <c r="G3" s="49"/>
      <c r="H3" s="49"/>
      <c r="I3" s="49"/>
      <c r="J3" s="49"/>
      <c r="K3" s="49"/>
      <c r="L3" s="49"/>
      <c r="M3" s="49"/>
      <c r="N3" s="49"/>
      <c r="O3" s="49"/>
    </row>
    <row r="4" spans="1:97" ht="89.25" x14ac:dyDescent="0.2">
      <c r="A4" s="91" t="s">
        <v>109</v>
      </c>
      <c r="B4" s="91" t="s">
        <v>110</v>
      </c>
      <c r="C4" s="91" t="s">
        <v>114</v>
      </c>
      <c r="D4" s="91" t="s">
        <v>115</v>
      </c>
      <c r="E4" s="92" t="s">
        <v>116</v>
      </c>
      <c r="F4" s="91" t="s">
        <v>111</v>
      </c>
      <c r="G4" s="91" t="s">
        <v>117</v>
      </c>
      <c r="H4" s="91" t="s">
        <v>118</v>
      </c>
      <c r="I4" s="91" t="s">
        <v>119</v>
      </c>
      <c r="J4" s="91" t="s">
        <v>120</v>
      </c>
      <c r="K4" s="91" t="s">
        <v>121</v>
      </c>
      <c r="L4" s="91" t="s">
        <v>122</v>
      </c>
      <c r="M4" s="91" t="s">
        <v>123</v>
      </c>
      <c r="N4" s="91" t="s">
        <v>124</v>
      </c>
      <c r="O4" s="91" t="s">
        <v>125</v>
      </c>
    </row>
    <row r="5" spans="1:97" s="364" customFormat="1" ht="16.5" customHeight="1" x14ac:dyDescent="0.2">
      <c r="A5" s="427" t="s">
        <v>326</v>
      </c>
      <c r="B5" s="428" t="s">
        <v>304</v>
      </c>
      <c r="C5" s="428" t="s">
        <v>305</v>
      </c>
      <c r="D5" s="428" t="s">
        <v>306</v>
      </c>
      <c r="E5" s="429">
        <v>44834</v>
      </c>
      <c r="F5" s="429" t="s">
        <v>298</v>
      </c>
      <c r="G5" s="428" t="s">
        <v>307</v>
      </c>
      <c r="H5" s="430">
        <v>5800000000</v>
      </c>
      <c r="I5" s="430">
        <v>2067236453</v>
      </c>
      <c r="J5" s="430">
        <v>4109718152.065362</v>
      </c>
      <c r="K5" s="430">
        <v>5800000000</v>
      </c>
      <c r="L5" s="431" t="s">
        <v>298</v>
      </c>
      <c r="M5" s="431">
        <v>0.5</v>
      </c>
      <c r="N5" s="431">
        <f>J5/$C$14</f>
        <v>6.0856991475226059E-2</v>
      </c>
      <c r="O5" s="431">
        <f>SUMIF($B$5:$B$11,B5,$N$5:$N$11)</f>
        <v>6.0856991475226059E-2</v>
      </c>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c r="AW5" s="414"/>
      <c r="AX5" s="414"/>
      <c r="AY5" s="414"/>
      <c r="AZ5" s="414"/>
      <c r="BA5" s="414"/>
      <c r="BB5" s="414"/>
      <c r="BC5" s="414"/>
      <c r="BD5" s="414"/>
      <c r="BE5" s="414"/>
      <c r="BF5" s="414"/>
      <c r="BG5" s="414"/>
      <c r="BH5" s="414"/>
      <c r="BI5" s="414"/>
      <c r="BJ5" s="414"/>
      <c r="BK5" s="414"/>
      <c r="BL5" s="414"/>
      <c r="BM5" s="414"/>
      <c r="BN5" s="414"/>
      <c r="BO5" s="414"/>
      <c r="BP5" s="414"/>
      <c r="BQ5" s="414"/>
      <c r="BR5" s="414"/>
      <c r="BS5" s="414"/>
      <c r="BT5" s="414"/>
      <c r="BU5" s="414"/>
      <c r="BV5" s="414"/>
      <c r="BW5" s="414"/>
      <c r="BX5" s="414"/>
      <c r="BY5" s="414"/>
      <c r="BZ5" s="414"/>
      <c r="CA5" s="414"/>
      <c r="CB5" s="414"/>
      <c r="CC5" s="414"/>
      <c r="CD5" s="414"/>
      <c r="CE5" s="414"/>
      <c r="CF5" s="414"/>
      <c r="CG5" s="414"/>
      <c r="CH5" s="414"/>
      <c r="CI5" s="414"/>
      <c r="CJ5" s="414"/>
      <c r="CK5" s="414"/>
      <c r="CL5" s="414"/>
      <c r="CM5" s="414"/>
      <c r="CN5" s="414"/>
      <c r="CO5" s="414"/>
      <c r="CP5" s="414"/>
      <c r="CQ5" s="414"/>
      <c r="CR5" s="414"/>
      <c r="CS5" s="414"/>
    </row>
    <row r="6" spans="1:97" s="364" customFormat="1" ht="16.5" customHeight="1" x14ac:dyDescent="0.2">
      <c r="A6" s="427" t="s">
        <v>326</v>
      </c>
      <c r="B6" s="428" t="s">
        <v>308</v>
      </c>
      <c r="C6" s="428" t="s">
        <v>305</v>
      </c>
      <c r="D6" s="428" t="s">
        <v>306</v>
      </c>
      <c r="E6" s="429">
        <v>44909</v>
      </c>
      <c r="F6" s="429" t="s">
        <v>298</v>
      </c>
      <c r="G6" s="428" t="s">
        <v>307</v>
      </c>
      <c r="H6" s="430">
        <v>19770000000</v>
      </c>
      <c r="I6" s="430">
        <v>9873289295</v>
      </c>
      <c r="J6" s="430">
        <v>16343415784.154322</v>
      </c>
      <c r="K6" s="430">
        <v>19770000000</v>
      </c>
      <c r="L6" s="431" t="s">
        <v>298</v>
      </c>
      <c r="M6" s="431">
        <v>0.5</v>
      </c>
      <c r="N6" s="431">
        <f>J6/$C$14</f>
        <v>0.24201443462795791</v>
      </c>
      <c r="O6" s="431">
        <f>SUMIF($B$5:$B$11,B6,$N$5:$N$11)</f>
        <v>0.24201443462795791</v>
      </c>
      <c r="P6" s="414"/>
      <c r="Q6" s="414"/>
      <c r="R6" s="414"/>
      <c r="S6" s="414"/>
      <c r="T6" s="414"/>
      <c r="U6" s="414"/>
      <c r="V6" s="414"/>
      <c r="W6" s="414"/>
      <c r="X6" s="414"/>
      <c r="Y6" s="414"/>
      <c r="Z6" s="414"/>
      <c r="AA6" s="414"/>
      <c r="AB6" s="414"/>
      <c r="AC6" s="414"/>
      <c r="AD6" s="414"/>
      <c r="AE6" s="414"/>
      <c r="AF6" s="414"/>
      <c r="AG6" s="414"/>
      <c r="AH6" s="414"/>
      <c r="AI6" s="414"/>
      <c r="AJ6" s="414"/>
      <c r="AK6" s="414"/>
      <c r="AL6" s="414"/>
      <c r="AM6" s="414"/>
      <c r="AN6" s="414"/>
      <c r="AO6" s="414"/>
      <c r="AP6" s="414"/>
      <c r="AQ6" s="414"/>
      <c r="AR6" s="414"/>
      <c r="AS6" s="414"/>
      <c r="AT6" s="414"/>
      <c r="AU6" s="414"/>
      <c r="AV6" s="414"/>
      <c r="AW6" s="414"/>
      <c r="AX6" s="414"/>
      <c r="AY6" s="414"/>
      <c r="AZ6" s="414"/>
      <c r="BA6" s="414"/>
      <c r="BB6" s="414"/>
      <c r="BC6" s="414"/>
      <c r="BD6" s="414"/>
      <c r="BE6" s="414"/>
      <c r="BF6" s="414"/>
      <c r="BG6" s="414"/>
      <c r="BH6" s="414"/>
      <c r="BI6" s="414"/>
      <c r="BJ6" s="414"/>
      <c r="BK6" s="414"/>
      <c r="BL6" s="414"/>
      <c r="BM6" s="414"/>
      <c r="BN6" s="414"/>
      <c r="BO6" s="414"/>
      <c r="BP6" s="414"/>
      <c r="BQ6" s="414"/>
      <c r="BR6" s="414"/>
      <c r="BS6" s="414"/>
      <c r="BT6" s="414"/>
      <c r="BU6" s="414"/>
      <c r="BV6" s="414"/>
      <c r="BW6" s="414"/>
      <c r="BX6" s="414"/>
      <c r="BY6" s="414"/>
      <c r="BZ6" s="414"/>
      <c r="CA6" s="414"/>
      <c r="CB6" s="414"/>
      <c r="CC6" s="414"/>
      <c r="CD6" s="414"/>
      <c r="CE6" s="414"/>
      <c r="CF6" s="414"/>
      <c r="CG6" s="414"/>
      <c r="CH6" s="414"/>
      <c r="CI6" s="414"/>
      <c r="CJ6" s="414"/>
      <c r="CK6" s="414"/>
      <c r="CL6" s="414"/>
      <c r="CM6" s="414"/>
      <c r="CN6" s="414"/>
      <c r="CO6" s="414"/>
      <c r="CP6" s="414"/>
      <c r="CQ6" s="414"/>
      <c r="CR6" s="414"/>
      <c r="CS6" s="414"/>
    </row>
    <row r="7" spans="1:97" s="364" customFormat="1" ht="16.5" customHeight="1" x14ac:dyDescent="0.2">
      <c r="A7" s="427" t="s">
        <v>326</v>
      </c>
      <c r="B7" s="428" t="s">
        <v>309</v>
      </c>
      <c r="C7" s="428" t="s">
        <v>305</v>
      </c>
      <c r="D7" s="428" t="s">
        <v>306</v>
      </c>
      <c r="E7" s="429">
        <v>44924</v>
      </c>
      <c r="F7" s="429" t="s">
        <v>298</v>
      </c>
      <c r="G7" s="428" t="s">
        <v>307</v>
      </c>
      <c r="H7" s="430">
        <v>20060000000</v>
      </c>
      <c r="I7" s="430">
        <v>15647919020</v>
      </c>
      <c r="J7" s="430">
        <v>21018947629.578587</v>
      </c>
      <c r="K7" s="430">
        <v>20060000000</v>
      </c>
      <c r="L7" s="431" t="s">
        <v>298</v>
      </c>
      <c r="M7" s="431">
        <v>0.5</v>
      </c>
      <c r="N7" s="431">
        <f>J7/$C$14</f>
        <v>0.31125003452332684</v>
      </c>
      <c r="O7" s="431">
        <f>SUMIF($B$5:$B$11,B7,$N$5:$N$11)</f>
        <v>0.31125003452332684</v>
      </c>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c r="AW7" s="414"/>
      <c r="AX7" s="414"/>
      <c r="AY7" s="414"/>
      <c r="AZ7" s="414"/>
      <c r="BA7" s="414"/>
      <c r="BB7" s="414"/>
      <c r="BC7" s="414"/>
      <c r="BD7" s="414"/>
      <c r="BE7" s="414"/>
      <c r="BF7" s="414"/>
      <c r="BG7" s="414"/>
      <c r="BH7" s="414"/>
      <c r="BI7" s="414"/>
      <c r="BJ7" s="414"/>
      <c r="BK7" s="414"/>
      <c r="BL7" s="414"/>
      <c r="BM7" s="414"/>
      <c r="BN7" s="414"/>
      <c r="BO7" s="414"/>
      <c r="BP7" s="414"/>
      <c r="BQ7" s="414"/>
      <c r="BR7" s="414"/>
      <c r="BS7" s="414"/>
      <c r="BT7" s="414"/>
      <c r="BU7" s="414"/>
      <c r="BV7" s="414"/>
      <c r="BW7" s="414"/>
      <c r="BX7" s="414"/>
      <c r="BY7" s="414"/>
      <c r="BZ7" s="414"/>
      <c r="CA7" s="414"/>
      <c r="CB7" s="414"/>
      <c r="CC7" s="414"/>
      <c r="CD7" s="414"/>
      <c r="CE7" s="414"/>
      <c r="CF7" s="414"/>
      <c r="CG7" s="414"/>
      <c r="CH7" s="414"/>
      <c r="CI7" s="414"/>
      <c r="CJ7" s="414"/>
      <c r="CK7" s="414"/>
      <c r="CL7" s="414"/>
      <c r="CM7" s="414"/>
      <c r="CN7" s="414"/>
      <c r="CO7" s="414"/>
      <c r="CP7" s="414"/>
      <c r="CQ7" s="414"/>
      <c r="CR7" s="414"/>
      <c r="CS7" s="414"/>
    </row>
    <row r="8" spans="1:97" s="416" customFormat="1" ht="16.5" customHeight="1" x14ac:dyDescent="0.2">
      <c r="A8" s="427" t="s">
        <v>326</v>
      </c>
      <c r="B8" s="428" t="s">
        <v>325</v>
      </c>
      <c r="C8" s="428" t="s">
        <v>305</v>
      </c>
      <c r="D8" s="428" t="s">
        <v>306</v>
      </c>
      <c r="E8" s="429">
        <v>45168</v>
      </c>
      <c r="F8" s="429" t="s">
        <v>298</v>
      </c>
      <c r="G8" s="428" t="s">
        <v>307</v>
      </c>
      <c r="H8" s="430">
        <v>8785859640</v>
      </c>
      <c r="I8" s="430">
        <v>8785859640</v>
      </c>
      <c r="J8" s="430">
        <v>9315703809.201725</v>
      </c>
      <c r="K8" s="430">
        <v>8785859640</v>
      </c>
      <c r="L8" s="431" t="s">
        <v>298</v>
      </c>
      <c r="M8" s="431">
        <v>0.5</v>
      </c>
      <c r="N8" s="431">
        <f>J8/$C$14</f>
        <v>0.13794758821049774</v>
      </c>
      <c r="O8" s="431">
        <f>SUMIF($B$5:$B$11,B8,$N$5:$N$11)</f>
        <v>0.13794758821049774</v>
      </c>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c r="AW8" s="414"/>
      <c r="AX8" s="414"/>
      <c r="AY8" s="414"/>
      <c r="AZ8" s="414"/>
      <c r="BA8" s="414"/>
      <c r="BB8" s="414"/>
      <c r="BC8" s="414"/>
      <c r="BD8" s="414"/>
      <c r="BE8" s="414"/>
      <c r="BF8" s="414"/>
      <c r="BG8" s="414"/>
      <c r="BH8" s="414"/>
      <c r="BI8" s="414"/>
      <c r="BJ8" s="414"/>
      <c r="BK8" s="414"/>
      <c r="BL8" s="414"/>
      <c r="BM8" s="414"/>
      <c r="BN8" s="414"/>
      <c r="BO8" s="414"/>
      <c r="BP8" s="414"/>
      <c r="BQ8" s="414"/>
      <c r="BR8" s="414"/>
      <c r="BS8" s="414"/>
      <c r="BT8" s="414"/>
      <c r="BU8" s="414"/>
      <c r="BV8" s="414"/>
      <c r="BW8" s="414"/>
      <c r="BX8" s="414"/>
      <c r="BY8" s="414"/>
      <c r="BZ8" s="414"/>
      <c r="CA8" s="414"/>
      <c r="CB8" s="414"/>
      <c r="CC8" s="414"/>
      <c r="CD8" s="414"/>
      <c r="CE8" s="414"/>
      <c r="CF8" s="414"/>
      <c r="CG8" s="414"/>
      <c r="CH8" s="414"/>
      <c r="CI8" s="414"/>
      <c r="CJ8" s="414"/>
      <c r="CK8" s="414"/>
      <c r="CL8" s="414"/>
      <c r="CM8" s="414"/>
      <c r="CN8" s="414"/>
      <c r="CO8" s="414"/>
      <c r="CP8" s="414"/>
      <c r="CQ8" s="414"/>
      <c r="CR8" s="414"/>
      <c r="CS8" s="414"/>
    </row>
    <row r="9" spans="1:97" s="416" customFormat="1" ht="16.5" customHeight="1" x14ac:dyDescent="0.2">
      <c r="A9" s="427" t="s">
        <v>327</v>
      </c>
      <c r="B9" s="428" t="s">
        <v>328</v>
      </c>
      <c r="C9" s="428" t="s">
        <v>329</v>
      </c>
      <c r="D9" s="428" t="s">
        <v>306</v>
      </c>
      <c r="E9" s="429">
        <v>45471</v>
      </c>
      <c r="F9" s="429">
        <v>45965</v>
      </c>
      <c r="G9" s="428" t="s">
        <v>307</v>
      </c>
      <c r="H9" s="430">
        <v>5369397196</v>
      </c>
      <c r="I9" s="430">
        <v>4742434649.7515697</v>
      </c>
      <c r="J9" s="430">
        <v>4745001483.8870459</v>
      </c>
      <c r="K9" s="430">
        <v>5369397196</v>
      </c>
      <c r="L9" s="431">
        <v>0.1</v>
      </c>
      <c r="M9" s="431">
        <v>0.5</v>
      </c>
      <c r="N9" s="431">
        <f>J9/$C$14</f>
        <v>7.0264311120636747E-2</v>
      </c>
      <c r="O9" s="431">
        <f>SUMIF($B$5:$B$11,B9,$N$5:$N$11)</f>
        <v>0.10815238280386549</v>
      </c>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c r="AW9" s="414"/>
      <c r="AX9" s="414"/>
      <c r="AY9" s="414"/>
      <c r="AZ9" s="414"/>
      <c r="BA9" s="414"/>
      <c r="BB9" s="414"/>
      <c r="BC9" s="414"/>
      <c r="BD9" s="414"/>
      <c r="BE9" s="414"/>
      <c r="BF9" s="414"/>
      <c r="BG9" s="414"/>
      <c r="BH9" s="414"/>
      <c r="BI9" s="414"/>
      <c r="BJ9" s="414"/>
      <c r="BK9" s="414"/>
      <c r="BL9" s="414"/>
      <c r="BM9" s="414"/>
      <c r="BN9" s="414"/>
      <c r="BO9" s="414"/>
      <c r="BP9" s="414"/>
      <c r="BQ9" s="414"/>
      <c r="BR9" s="414"/>
      <c r="BS9" s="414"/>
      <c r="BT9" s="414"/>
      <c r="BU9" s="414"/>
      <c r="BV9" s="414"/>
      <c r="BW9" s="414"/>
      <c r="BX9" s="414"/>
      <c r="BY9" s="414"/>
      <c r="BZ9" s="414"/>
      <c r="CA9" s="414"/>
      <c r="CB9" s="414"/>
      <c r="CC9" s="414"/>
      <c r="CD9" s="414"/>
      <c r="CE9" s="414"/>
      <c r="CF9" s="414"/>
      <c r="CG9" s="414"/>
      <c r="CH9" s="414"/>
      <c r="CI9" s="414"/>
      <c r="CJ9" s="414"/>
      <c r="CK9" s="414"/>
      <c r="CL9" s="414"/>
      <c r="CM9" s="414"/>
      <c r="CN9" s="414"/>
      <c r="CO9" s="414"/>
      <c r="CP9" s="414"/>
      <c r="CQ9" s="414"/>
      <c r="CR9" s="414"/>
      <c r="CS9" s="414"/>
    </row>
    <row r="10" spans="1:97" s="426" customFormat="1" ht="16.5" customHeight="1" x14ac:dyDescent="0.2">
      <c r="A10" s="427" t="s">
        <v>327</v>
      </c>
      <c r="B10" s="428" t="s">
        <v>328</v>
      </c>
      <c r="C10" s="428" t="s">
        <v>329</v>
      </c>
      <c r="D10" s="428" t="s">
        <v>306</v>
      </c>
      <c r="E10" s="429">
        <v>45471</v>
      </c>
      <c r="F10" s="429">
        <v>45994</v>
      </c>
      <c r="G10" s="428" t="s">
        <v>307</v>
      </c>
      <c r="H10" s="430">
        <v>2918150650</v>
      </c>
      <c r="I10" s="430">
        <v>2557225709.9902039</v>
      </c>
      <c r="J10" s="430">
        <v>2558609819.0001006</v>
      </c>
      <c r="K10" s="430">
        <v>2918150650</v>
      </c>
      <c r="L10" s="431">
        <v>0.1</v>
      </c>
      <c r="M10" s="431">
        <v>0.5</v>
      </c>
      <c r="N10" s="431">
        <f>J10/$C$14</f>
        <v>3.7888071683228747E-2</v>
      </c>
      <c r="O10" s="431">
        <f>SUMIF($B$5:$B$11,B10,$N$5:$N$11)</f>
        <v>0.10815238280386549</v>
      </c>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c r="AW10" s="414"/>
      <c r="AX10" s="414"/>
      <c r="AY10" s="414"/>
      <c r="AZ10" s="414"/>
      <c r="BA10" s="414"/>
      <c r="BB10" s="414"/>
      <c r="BC10" s="414"/>
      <c r="BD10" s="414"/>
      <c r="BE10" s="414"/>
      <c r="BF10" s="414"/>
      <c r="BG10" s="414"/>
      <c r="BH10" s="414"/>
      <c r="BI10" s="414"/>
      <c r="BJ10" s="414"/>
      <c r="BK10" s="414"/>
      <c r="BL10" s="414"/>
      <c r="BM10" s="414"/>
      <c r="BN10" s="414"/>
      <c r="BO10" s="414"/>
      <c r="BP10" s="414"/>
      <c r="BQ10" s="414"/>
      <c r="BR10" s="414"/>
      <c r="BS10" s="414"/>
      <c r="BT10" s="414"/>
      <c r="BU10" s="414"/>
      <c r="BV10" s="414"/>
      <c r="BW10" s="414"/>
      <c r="BX10" s="414"/>
      <c r="BY10" s="414"/>
      <c r="BZ10" s="414"/>
      <c r="CA10" s="414"/>
      <c r="CB10" s="414"/>
      <c r="CC10" s="414"/>
      <c r="CD10" s="414"/>
      <c r="CE10" s="414"/>
      <c r="CF10" s="414"/>
      <c r="CG10" s="414"/>
      <c r="CH10" s="414"/>
      <c r="CI10" s="414"/>
      <c r="CJ10" s="414"/>
      <c r="CK10" s="414"/>
      <c r="CL10" s="414"/>
      <c r="CM10" s="414"/>
      <c r="CN10" s="414"/>
      <c r="CO10" s="414"/>
      <c r="CP10" s="414"/>
      <c r="CQ10" s="414"/>
      <c r="CR10" s="414"/>
      <c r="CS10" s="414"/>
    </row>
    <row r="11" spans="1:97" s="426" customFormat="1" ht="16.5" customHeight="1" x14ac:dyDescent="0.2">
      <c r="A11" s="427" t="s">
        <v>330</v>
      </c>
      <c r="B11" s="428" t="s">
        <v>331</v>
      </c>
      <c r="C11" s="428" t="s">
        <v>329</v>
      </c>
      <c r="D11" s="428" t="s">
        <v>306</v>
      </c>
      <c r="E11" s="429" t="s">
        <v>298</v>
      </c>
      <c r="F11" s="429" t="s">
        <v>298</v>
      </c>
      <c r="G11" s="428" t="s">
        <v>307</v>
      </c>
      <c r="H11" s="430">
        <v>4897087000</v>
      </c>
      <c r="I11" s="430">
        <v>4897087000</v>
      </c>
      <c r="J11" s="430">
        <v>4897087000</v>
      </c>
      <c r="K11" s="430">
        <v>4897087000</v>
      </c>
      <c r="L11" s="431">
        <v>0</v>
      </c>
      <c r="M11" s="431">
        <v>0.5</v>
      </c>
      <c r="N11" s="431">
        <f>J11/$C$14</f>
        <v>7.251640399297643E-2</v>
      </c>
      <c r="O11" s="431">
        <f>SUMIF($B$5:$B$11,B11,$N$5:$N$11)</f>
        <v>7.251640399297643E-2</v>
      </c>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c r="AW11" s="414"/>
      <c r="AX11" s="414"/>
      <c r="AY11" s="414"/>
      <c r="AZ11" s="414"/>
      <c r="BA11" s="414"/>
      <c r="BB11" s="414"/>
      <c r="BC11" s="414"/>
      <c r="BD11" s="414"/>
      <c r="BE11" s="414"/>
      <c r="BF11" s="414"/>
      <c r="BG11" s="414"/>
      <c r="BH11" s="414"/>
      <c r="BI11" s="414"/>
      <c r="BJ11" s="414"/>
      <c r="BK11" s="414"/>
      <c r="BL11" s="414"/>
      <c r="BM11" s="414"/>
      <c r="BN11" s="414"/>
      <c r="BO11" s="414"/>
      <c r="BP11" s="414"/>
      <c r="BQ11" s="414"/>
      <c r="BR11" s="414"/>
      <c r="BS11" s="414"/>
      <c r="BT11" s="414"/>
      <c r="BU11" s="414"/>
      <c r="BV11" s="414"/>
      <c r="BW11" s="414"/>
      <c r="BX11" s="414"/>
      <c r="BY11" s="414"/>
      <c r="BZ11" s="414"/>
      <c r="CA11" s="414"/>
      <c r="CB11" s="414"/>
      <c r="CC11" s="414"/>
      <c r="CD11" s="414"/>
      <c r="CE11" s="414"/>
      <c r="CF11" s="414"/>
      <c r="CG11" s="414"/>
      <c r="CH11" s="414"/>
      <c r="CI11" s="414"/>
      <c r="CJ11" s="414"/>
      <c r="CK11" s="414"/>
      <c r="CL11" s="414"/>
      <c r="CM11" s="414"/>
      <c r="CN11" s="414"/>
      <c r="CO11" s="414"/>
      <c r="CP11" s="414"/>
      <c r="CQ11" s="414"/>
      <c r="CR11" s="414"/>
      <c r="CS11" s="414"/>
    </row>
    <row r="12" spans="1:97" ht="15.75" x14ac:dyDescent="0.3">
      <c r="A12" s="409" t="s">
        <v>112</v>
      </c>
      <c r="B12" s="410"/>
      <c r="C12" s="410"/>
      <c r="D12" s="410"/>
      <c r="E12" s="410"/>
      <c r="F12" s="410"/>
      <c r="G12" s="410"/>
      <c r="H12" s="410"/>
      <c r="I12" s="410"/>
      <c r="J12" s="93">
        <f>SUM(J5:J11)</f>
        <v>62988483677.887146</v>
      </c>
      <c r="K12" s="409"/>
      <c r="L12" s="409"/>
      <c r="M12" s="409"/>
      <c r="N12" s="409"/>
      <c r="O12" s="409"/>
    </row>
    <row r="13" spans="1:97" ht="16.5" x14ac:dyDescent="0.3">
      <c r="A13" s="49"/>
      <c r="B13" s="49"/>
      <c r="C13" s="49"/>
      <c r="D13" s="49"/>
      <c r="E13" s="49"/>
      <c r="F13" s="49"/>
      <c r="G13" s="49"/>
      <c r="H13" s="49"/>
      <c r="I13" s="49"/>
      <c r="J13" s="360"/>
      <c r="K13" s="49"/>
      <c r="L13" s="49"/>
      <c r="M13" s="49"/>
      <c r="N13" s="49"/>
      <c r="O13" s="49"/>
    </row>
    <row r="14" spans="1:97" ht="16.5" x14ac:dyDescent="0.3">
      <c r="A14" s="422" t="s">
        <v>324</v>
      </c>
      <c r="B14" s="49"/>
      <c r="C14" s="330">
        <f>'1.EEFF Gs'!$C$56</f>
        <v>67530747946.000008</v>
      </c>
      <c r="D14" s="49"/>
      <c r="E14" s="49"/>
      <c r="F14" s="49"/>
      <c r="G14" s="49"/>
      <c r="H14" s="49"/>
      <c r="I14" s="49"/>
      <c r="J14" s="360"/>
      <c r="K14" s="49"/>
      <c r="L14" s="49"/>
      <c r="M14" s="49"/>
      <c r="N14" s="49"/>
      <c r="O14" s="49"/>
    </row>
    <row r="15" spans="1:97" x14ac:dyDescent="0.2">
      <c r="J15" s="44"/>
    </row>
    <row r="16" spans="1:97" ht="15.75" x14ac:dyDescent="0.25">
      <c r="A16" s="45"/>
      <c r="C16" s="46"/>
      <c r="J16" s="363"/>
    </row>
    <row r="18" spans="10:13" x14ac:dyDescent="0.2">
      <c r="J18" s="425"/>
      <c r="L18" s="424"/>
      <c r="M18" s="424"/>
    </row>
    <row r="19" spans="10:13" x14ac:dyDescent="0.2">
      <c r="L19" s="424"/>
      <c r="M19" s="424"/>
    </row>
    <row r="20" spans="10:13" x14ac:dyDescent="0.2">
      <c r="L20" s="424"/>
      <c r="M20" s="424"/>
    </row>
  </sheetData>
  <mergeCells count="4">
    <mergeCell ref="A1:B1"/>
    <mergeCell ref="A12:I12"/>
    <mergeCell ref="K12:O12"/>
    <mergeCell ref="A2:K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xydQb1Kp8pj4//vjO2YtSdHCpGUoQn1p+xvbo5imODA=</DigestValue>
    </Reference>
    <Reference Type="http://www.w3.org/2000/09/xmldsig#Object" URI="#idOfficeObject">
      <DigestMethod Algorithm="http://www.w3.org/2001/04/xmlenc#sha256"/>
      <DigestValue>AENXz5LzDEX/3OAwf/p+dYexsFJtM9xv4ALImiaTqEg=</DigestValue>
    </Reference>
    <Reference Type="http://uri.etsi.org/01903#SignedProperties" URI="#idSignedProperties">
      <Transforms>
        <Transform Algorithm="http://www.w3.org/TR/2001/REC-xml-c14n-20010315"/>
      </Transforms>
      <DigestMethod Algorithm="http://www.w3.org/2001/04/xmlenc#sha256"/>
      <DigestValue>kQ58jAG5VEhEFrAiRv18Ppso++WTaNTd/0Cm2OxSPiI=</DigestValue>
    </Reference>
    <Reference Type="http://www.w3.org/2000/09/xmldsig#Object" URI="#idValidSigLnImg">
      <DigestMethod Algorithm="http://www.w3.org/2001/04/xmlenc#sha256"/>
      <DigestValue>dcQg69ZiZJrgvYMhri5C3xWYhgaOWbGSV0RwUi/Srwo=</DigestValue>
    </Reference>
    <Reference Type="http://www.w3.org/2000/09/xmldsig#Object" URI="#idInvalidSigLnImg">
      <DigestMethod Algorithm="http://www.w3.org/2001/04/xmlenc#sha256"/>
      <DigestValue>Ph3qFtM0es04ISb7RGhnLuh40ZVpxLyD80vYDAo8mo4=</DigestValue>
    </Reference>
  </SignedInfo>
  <SignatureValue>VnPM+ygV9csEn05SEhC3XGvPO85jS3h+TD0DcKvLnjRR+p5XfLuDplYe8OMMR2g3CsCY3WxYjYKT
oOUE4Q3ihI/9OS6a8yw8bbYZUcOBQsomI5bPpwnJT3Dt9859ZQv4FemsFADG/OZIcBk19mNTvZ2G
rTrarMamgfD37O0dk5Zy51J+nd2WH9srJBmZGOyWYV8pziBBaoLuKNjAg7xMDFJh19Rieo7B/h/v
x1MvrVXyaVRsFbj5z+jmXSsnOimVsUW+xx///CliC9F4zlQ/1eTa1xv6r23bEdinKOAsqVLOau9v
JgUE0je9d72P7+iyede8vnQ6EOY60VHWhPp8VQ==</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byeDtoJHBHutvzo9seN2epqNVC4C17mOP+14Ab6nVCo=</DigestValue>
      </Reference>
      <Reference URI="/xl/comments1.xml?ContentType=application/vnd.openxmlformats-officedocument.spreadsheetml.comments+xml">
        <DigestMethod Algorithm="http://www.w3.org/2001/04/xmlenc#sha256"/>
        <DigestValue>Mn0VL7SKvt+duCNtaAEZ/CUF0BiUcNeJ+SA7UlEdaQs=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HkffP7eaJBcPptt6nUqSaYt9qW53T/S7emA+xmE6tWM=</DigestValue>
      </Reference>
      <Reference URI="/xl/drawings/vmlDrawing2.vml?ContentType=application/vnd.openxmlformats-officedocument.vmlDrawing">
        <DigestMethod Algorithm="http://www.w3.org/2001/04/xmlenc#sha256"/>
        <DigestValue>/tRTTO1imZ0x9rI6inoLTCeW8WK4nIg5KvXMgAXHOWk=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HXnkkQwNq1wPttArBfSDKuRuWPKv57DTmTuP781Fwkg=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vxdbyfDKwWTNasXlsDkjjNUcpnns+rUj3DHMcibjX88=</DigestValue>
      </Reference>
      <Reference URI="/xl/externalLinks/externalLink1.xml?ContentType=application/vnd.openxmlformats-officedocument.spreadsheetml.externalLink+xml">
        <DigestMethod Algorithm="http://www.w3.org/2001/04/xmlenc#sha256"/>
        <DigestValue>6cMmt35+zkuVt0BEdL5bq6d3jvNBTqF+dHJ0JZMm44c=</DigestValue>
      </Reference>
      <Reference URI="/xl/externalLinks/externalLink2.xml?ContentType=application/vnd.openxmlformats-officedocument.spreadsheetml.externalLink+xml">
        <DigestMethod Algorithm="http://www.w3.org/2001/04/xmlenc#sha256"/>
        <DigestValue>ae/Bl7Bz/NXLXQSDr16rlVAng975NoP3t2L5qRzC0Js=</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t7bW1ISsj/pHOkMK5+qp3Di1wV7S1/ykGeMn9a+VB6k=</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u2qgQ/eTxzF8z7QBgKkbLTW7pHz8yWrjdZs+hDfbLM0=</DigestValue>
      </Reference>
      <Reference URI="/xl/styles.xml?ContentType=application/vnd.openxmlformats-officedocument.spreadsheetml.styles+xml">
        <DigestMethod Algorithm="http://www.w3.org/2001/04/xmlenc#sha256"/>
        <DigestValue>CYCmQo7+GoWZd+r0ElgnBkis+vvQfPlBfuoNJGDd918=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wMfZPa7gbRp5Ovi3waadaD4QnZBpSQykssVeKtEyMS4=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KDDjSYrUyyMhrhjGwfVeZY+bWdbsrXNzWyF8lD2tmo8=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J5/ikq0pFRvLfMiv4frAeDdEqT4Pc33zmlFtznmgcZQ=</DigestValue>
      </Reference>
      <Reference URI="/xl/worksheets/sheet2.xml?ContentType=application/vnd.openxmlformats-officedocument.spreadsheetml.worksheet+xml">
        <DigestMethod Algorithm="http://www.w3.org/2001/04/xmlenc#sha256"/>
        <DigestValue>FtKnY/gc9mwS1PHOUfbdiaZ7MsDPhcMiGMd16PL0DGo=</DigestValue>
      </Reference>
      <Reference URI="/xl/worksheets/sheet3.xml?ContentType=application/vnd.openxmlformats-officedocument.spreadsheetml.worksheet+xml">
        <DigestMethod Algorithm="http://www.w3.org/2001/04/xmlenc#sha256"/>
        <DigestValue>CeV6Wtbk48U+l+cOZLHy3XQB1hxbkjI1CVDOh5AFhVY=</DigestValue>
      </Reference>
      <Reference URI="/xl/worksheets/sheet4.xml?ContentType=application/vnd.openxmlformats-officedocument.spreadsheetml.worksheet+xml">
        <DigestMethod Algorithm="http://www.w3.org/2001/04/xmlenc#sha256"/>
        <DigestValue>ZJiHaWzCHjIiJrwjySGRGfL/pAws0Zw+vnKW8GQ8W0o=</DigestValue>
      </Reference>
      <Reference URI="/xl/worksheets/sheet5.xml?ContentType=application/vnd.openxmlformats-officedocument.spreadsheetml.worksheet+xml">
        <DigestMethod Algorithm="http://www.w3.org/2001/04/xmlenc#sha256"/>
        <DigestValue>vajtkS+Pd5CjoYc+flIuPu8GAHyw0jn7gkN3YMxa3pc=</DigestValue>
      </Reference>
      <Reference URI="/xl/worksheets/sheet6.xml?ContentType=application/vnd.openxmlformats-officedocument.spreadsheetml.worksheet+xml">
        <DigestMethod Algorithm="http://www.w3.org/2001/04/xmlenc#sha256"/>
        <DigestValue>u/6OKpNUxbEsOvaj2cd6G/GZD8aMqMK4PtV785ynD8k=</DigestValue>
      </Reference>
      <Reference URI="/xl/worksheets/sheet7.xml?ContentType=application/vnd.openxmlformats-officedocument.spreadsheetml.worksheet+xml">
        <DigestMethod Algorithm="http://www.w3.org/2001/04/xmlenc#sha256"/>
        <DigestValue>ZKimG8iMVaQmpmSyEEFC0YIB4uQwUD2sFTkyt0E7gB4=</DigestValue>
      </Reference>
      <Reference URI="/xl/worksheets/sheet8.xml?ContentType=application/vnd.openxmlformats-officedocument.spreadsheetml.worksheet+xml">
        <DigestMethod Algorithm="http://www.w3.org/2001/04/xmlenc#sha256"/>
        <DigestValue>nlRmdguH01XJkeUWpti0UYyGpVm3ZLq5Ig5SLi7IkYU=</DigestValue>
      </Reference>
    </Manifest>
    <SignatureProperties>
      <SignatureProperty Id="idSignatureTime" Target="#idPackageSignature">
        <mdssi:SignatureTime xmlns:mdssi="http://schemas.openxmlformats.org/package/2006/digital-signature">
          <mdssi:Format>YYYY-MM-DDThh:mm:ssTZD</mdssi:Format>
          <mdssi:Value>2024-07-30T23:19:02Z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Lic. Sady Pereira</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2024-07-30T23:19:02Z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V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i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cAAABcAAAAAQAAAFVVj0EmtI9BCgAAAFAAAAAMAAAATAAAAAAAAAAAAAAAAAAAAP//////////ZAAAAFMAYQBkAHkAIABQAGUAcgBlAGkAcgBh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DrEQAA/AgAACBFTUYAAAEAx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L0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9g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cAAABcAAAAAQAAAFVVj0EmtI9BCgAAAFAAAAAMAAAATAAAAAAAAAAAAAAAAAAAAP//////////ZAAAAFMAYQBkAHkAIABQAGUAcgBlAGkAcgBh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1Q96Dly0++OgkNJy91BBggplk46YQRuW0wxERnJHH84=</DigestValue>
    </Reference>
    <Reference Type="http://www.w3.org/2000/09/xmldsig#Object" URI="#idOfficeObject">
      <DigestMethod Algorithm="http://www.w3.org/2001/04/xmlenc#sha256"/>
      <DigestValue>zX8/cHvI4QCxFMqwlhnVeoJYvqxudAwfg9RhHjeLMvk=</DigestValue>
    </Reference>
    <Reference Type="http://uri.etsi.org/01903#SignedProperties" URI="#idSignedProperties">
      <Transforms>
        <Transform Algorithm="http://www.w3.org/TR/2001/REC-xml-c14n-20010315"/>
      </Transforms>
      <DigestMethod Algorithm="http://www.w3.org/2001/04/xmlenc#sha256"/>
      <DigestValue>SnUUO0H9BCUB0pTLUDGzpBVs5yggi7ZuZR8nYgsv3Po=</DigestValue>
    </Reference>
    <Reference Type="http://www.w3.org/2000/09/xmldsig#Object" URI="#idValidSigLnImg">
      <DigestMethod Algorithm="http://www.w3.org/2001/04/xmlenc#sha256"/>
      <DigestValue>MvMbm1nvC/nU5iERxiE/AgIJ8dqtbVIn9q9lFQg5iW8=</DigestValue>
    </Reference>
    <Reference Type="http://www.w3.org/2000/09/xmldsig#Object" URI="#idInvalidSigLnImg">
      <DigestMethod Algorithm="http://www.w3.org/2001/04/xmlenc#sha256"/>
      <DigestValue>r5hdtTXEqSv6kbJg/9wzvTH11/Fzil6pDbVP3Hw1VEM=</DigestValue>
    </Reference>
  </SignedInfo>
  <SignatureValue>abezQHn0yjjPefltg+ErAROtimsErZsHfpiGYBSx1l1wx/oOLIPS/e3LIyO2E0izcLg9MQexz0g3
RGcbV9VY9IjbXmgj7lwZJt2oStBBtJr6fOwQ8+TKioTem2hiy2y6ntNjvtYjWTywn5TthIj97lla
X/QF7mM8MkF/CfqlSO3C8vC0TCJCC3fV67pVeZ/MwbIb0/YHQ54iaN1eTY+1hJk6HEOJWQoi7M1I
b6JStwRNxNuaPTnxW33bGChJp5uwKeuKqktQqOTGaX00BFskmBtIOtz8VviaQgyijbgkLmBi/n51
EC120B7WcA+ygV5dz4lg73vvhhBZ6AHfhtNysg==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SutCGewiy9X6h5ovkjF50suY1zBcflmAAvFOWMT++eQ=</DigestValue>
      </Reference>
      <Reference URI="/xl/calcChain.xml?ContentType=application/vnd.openxmlformats-officedocument.spreadsheetml.calcChain+xml">
        <DigestMethod Algorithm="http://www.w3.org/2001/04/xmlenc#sha256"/>
        <DigestValue>byeDtoJHBHutvzo9seN2epqNVC4C17mOP+14Ab6nVCo=</DigestValue>
      </Reference>
      <Reference URI="/xl/comments1.xml?ContentType=application/vnd.openxmlformats-officedocument.spreadsheetml.comments+xml">
        <DigestMethod Algorithm="http://www.w3.org/2001/04/xmlenc#sha256"/>
        <DigestValue>Mn0VL7SKvt+duCNtaAEZ/CUF0BiUcNeJ+SA7UlEdaQs=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HkffP7eaJBcPptt6nUqSaYt9qW53T/S7emA+xmE6tWM=</DigestValue>
      </Reference>
      <Reference URI="/xl/drawings/vmlDrawing2.vml?ContentType=application/vnd.openxmlformats-officedocument.vmlDrawing">
        <DigestMethod Algorithm="http://www.w3.org/2001/04/xmlenc#sha256"/>
        <DigestValue>/tRTTO1imZ0x9rI6inoLTCeW8WK4nIg5KvXMgAXHOWk=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HXnkkQwNq1wPttArBfSDKuRuWPKv57DTmTuP781Fwkg=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vxdbyfDKwWTNasXlsDkjjNUcpnns+rUj3DHMcibjX88=</DigestValue>
      </Reference>
      <Reference URI="/xl/externalLinks/externalLink1.xml?ContentType=application/vnd.openxmlformats-officedocument.spreadsheetml.externalLink+xml">
        <DigestMethod Algorithm="http://www.w3.org/2001/04/xmlenc#sha256"/>
        <DigestValue>6cMmt35+zkuVt0BEdL5bq6d3jvNBTqF+dHJ0JZMm44c=</DigestValue>
      </Reference>
      <Reference URI="/xl/externalLinks/externalLink2.xml?ContentType=application/vnd.openxmlformats-officedocument.spreadsheetml.externalLink+xml">
        <DigestMethod Algorithm="http://www.w3.org/2001/04/xmlenc#sha256"/>
        <DigestValue>ae/Bl7Bz/NXLXQSDr16rlVAng975NoP3t2L5qRzC0Js=</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t7bW1ISsj/pHOkMK5+qp3Di1wV7S1/ykGeMn9a+VB6k=</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L2ohcak+/9wjYOAARmXQmriXd+UJTzNQelAERlcaQk4=</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7FK+7ND2wkX5JRID7I5pGN2xS08AkOKCreOpDVpwU38=</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qx1mQRPRuzmXSU+btF5heyZrOgQrnFmyGh8QHk2ut1E=</DigestValue>
      </Reference>
      <Reference URI="/xl/printerSettings/printerSettings7.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u2qgQ/eTxzF8z7QBgKkbLTW7pHz8yWrjdZs+hDfbLM0=</DigestValue>
      </Reference>
      <Reference URI="/xl/styles.xml?ContentType=application/vnd.openxmlformats-officedocument.spreadsheetml.styles+xml">
        <DigestMethod Algorithm="http://www.w3.org/2001/04/xmlenc#sha256"/>
        <DigestValue>CYCmQo7+GoWZd+r0ElgnBkis+vvQfPlBfuoNJGDd918=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wMfZPa7gbRp5Ovi3waadaD4QnZBpSQykssVeKtEyMS4=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KDDjSYrUyyMhrhjGwfVeZY+bWdbsrXNzWyF8lD2tmo8=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J5/ikq0pFRvLfMiv4frAeDdEqT4Pc33zmlFtznmgcZQ=</DigestValue>
      </Reference>
      <Reference URI="/xl/worksheets/sheet2.xml?ContentType=application/vnd.openxmlformats-officedocument.spreadsheetml.worksheet+xml">
        <DigestMethod Algorithm="http://www.w3.org/2001/04/xmlenc#sha256"/>
        <DigestValue>FtKnY/gc9mwS1PHOUfbdiaZ7MsDPhcMiGMd16PL0DGo=</DigestValue>
      </Reference>
      <Reference URI="/xl/worksheets/sheet3.xml?ContentType=application/vnd.openxmlformats-officedocument.spreadsheetml.worksheet+xml">
        <DigestMethod Algorithm="http://www.w3.org/2001/04/xmlenc#sha256"/>
        <DigestValue>CeV6Wtbk48U+l+cOZLHy3XQB1hxbkjI1CVDOh5AFhVY=</DigestValue>
      </Reference>
      <Reference URI="/xl/worksheets/sheet4.xml?ContentType=application/vnd.openxmlformats-officedocument.spreadsheetml.worksheet+xml">
        <DigestMethod Algorithm="http://www.w3.org/2001/04/xmlenc#sha256"/>
        <DigestValue>ZJiHaWzCHjIiJrwjySGRGfL/pAws0Zw+vnKW8GQ8W0o=</DigestValue>
      </Reference>
      <Reference URI="/xl/worksheets/sheet5.xml?ContentType=application/vnd.openxmlformats-officedocument.spreadsheetml.worksheet+xml">
        <DigestMethod Algorithm="http://www.w3.org/2001/04/xmlenc#sha256"/>
        <DigestValue>vajtkS+Pd5CjoYc+flIuPu8GAHyw0jn7gkN3YMxa3pc=</DigestValue>
      </Reference>
      <Reference URI="/xl/worksheets/sheet6.xml?ContentType=application/vnd.openxmlformats-officedocument.spreadsheetml.worksheet+xml">
        <DigestMethod Algorithm="http://www.w3.org/2001/04/xmlenc#sha256"/>
        <DigestValue>u/6OKpNUxbEsOvaj2cd6G/GZD8aMqMK4PtV785ynD8k=</DigestValue>
      </Reference>
      <Reference URI="/xl/worksheets/sheet7.xml?ContentType=application/vnd.openxmlformats-officedocument.spreadsheetml.worksheet+xml">
        <DigestMethod Algorithm="http://www.w3.org/2001/04/xmlenc#sha256"/>
        <DigestValue>ZKimG8iMVaQmpmSyEEFC0YIB4uQwUD2sFTkyt0E7gB4=</DigestValue>
      </Reference>
      <Reference URI="/xl/worksheets/sheet8.xml?ContentType=application/vnd.openxmlformats-officedocument.spreadsheetml.worksheet+xml">
        <DigestMethod Algorithm="http://www.w3.org/2001/04/xmlenc#sha256"/>
        <DigestValue>nlRmdguH01XJkeUWpti0UYyGpVm3ZLq5Ig5SLi7IkYU=</DigestValue>
      </Reference>
    </Manifest>
    <SignatureProperties>
      <SignatureProperty Id="idSignatureTime" Target="#idPackageSignature">
        <mdssi:SignatureTime xmlns:mdssi="http://schemas.openxmlformats.org/package/2006/digital-signature">
          <mdssi:Format>YYYY-MM-DDThh:mm:ssTZD</mdssi:Format>
          <mdssi:Value>2024-07-30T23:40:15Z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2024-07-30T23:40:15Z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Uk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2.EERR GS</vt:lpstr>
      <vt:lpstr>1.EEFF Gs</vt:lpstr>
      <vt:lpstr>3.FLUJO EFECTIVO GS</vt:lpstr>
      <vt:lpstr>Flujo de Fondos Calculo GS</vt:lpstr>
      <vt:lpstr>4.VARIAC PN GS</vt:lpstr>
      <vt:lpstr>5.NOTAS EEFF</vt:lpstr>
      <vt:lpstr>6.CUADRO DE INVERSIONES</vt:lpstr>
      <vt:lpstr>'5.NOTAS EEFF'!_Hlk492023274</vt:lpstr>
      <vt:lpstr>'Flujo de Fondos Calculo GS'!Área_de_impresión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2024-07-30T19:24:23Z</dcterms:modified>
</cp:coreProperties>
</file>